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440" windowHeight="11760"/>
  </bookViews>
  <sheets>
    <sheet name="приложение 6" sheetId="3" r:id="rId1"/>
    <sheet name="Лист1" sheetId="4" r:id="rId2"/>
  </sheets>
  <calcPr calcId="125725"/>
</workbook>
</file>

<file path=xl/calcChain.xml><?xml version="1.0" encoding="utf-8"?>
<calcChain xmlns="http://schemas.openxmlformats.org/spreadsheetml/2006/main">
  <c r="P101" i="3"/>
  <c r="P100" s="1"/>
  <c r="P99" s="1"/>
  <c r="O101"/>
  <c r="N101"/>
  <c r="N100" s="1"/>
  <c r="N99" s="1"/>
  <c r="O100"/>
  <c r="O99" s="1"/>
  <c r="N97"/>
  <c r="N96" s="1"/>
  <c r="N95" s="1"/>
  <c r="P95"/>
  <c r="P86" s="1"/>
  <c r="P85" s="1"/>
  <c r="O95"/>
  <c r="O86" s="1"/>
  <c r="O85" s="1"/>
  <c r="N93"/>
  <c r="N92" s="1"/>
  <c r="N91" s="1"/>
  <c r="N89"/>
  <c r="N88" s="1"/>
  <c r="N87" s="1"/>
  <c r="P127" i="4"/>
  <c r="O127"/>
  <c r="O126" s="1"/>
  <c r="O125" s="1"/>
  <c r="O124" s="1"/>
  <c r="N127"/>
  <c r="P126"/>
  <c r="P125" s="1"/>
  <c r="P124" s="1"/>
  <c r="N126"/>
  <c r="N125" s="1"/>
  <c r="N124" s="1"/>
  <c r="N122"/>
  <c r="N121"/>
  <c r="N120" s="1"/>
  <c r="N119" s="1"/>
  <c r="P120"/>
  <c r="O120"/>
  <c r="O119" s="1"/>
  <c r="P119"/>
  <c r="P117"/>
  <c r="O117"/>
  <c r="O116" s="1"/>
  <c r="O115" s="1"/>
  <c r="N117"/>
  <c r="P116"/>
  <c r="P115" s="1"/>
  <c r="N116"/>
  <c r="N115" s="1"/>
  <c r="P111"/>
  <c r="P110" s="1"/>
  <c r="P109" s="1"/>
  <c r="O111"/>
  <c r="N111"/>
  <c r="N110" s="1"/>
  <c r="N109" s="1"/>
  <c r="O110"/>
  <c r="O109" s="1"/>
  <c r="N107"/>
  <c r="N106"/>
  <c r="N105" s="1"/>
  <c r="P105"/>
  <c r="O105"/>
  <c r="O96" s="1"/>
  <c r="O95" s="1"/>
  <c r="N103"/>
  <c r="N102" s="1"/>
  <c r="N101" s="1"/>
  <c r="N99"/>
  <c r="N98"/>
  <c r="N97" s="1"/>
  <c r="P96"/>
  <c r="P95" s="1"/>
  <c r="N93"/>
  <c r="N92" s="1"/>
  <c r="N91" s="1"/>
  <c r="N90" s="1"/>
  <c r="P88"/>
  <c r="P87" s="1"/>
  <c r="P86" s="1"/>
  <c r="O88"/>
  <c r="N88"/>
  <c r="N87" s="1"/>
  <c r="N86" s="1"/>
  <c r="O87"/>
  <c r="O86" s="1"/>
  <c r="P84"/>
  <c r="O84"/>
  <c r="O83" s="1"/>
  <c r="O82" s="1"/>
  <c r="N84"/>
  <c r="P83"/>
  <c r="P82" s="1"/>
  <c r="N83"/>
  <c r="N82" s="1"/>
  <c r="P80"/>
  <c r="P79" s="1"/>
  <c r="P78" s="1"/>
  <c r="O80"/>
  <c r="N80"/>
  <c r="N79" s="1"/>
  <c r="N78" s="1"/>
  <c r="O79"/>
  <c r="O78" s="1"/>
  <c r="N76"/>
  <c r="N75"/>
  <c r="N74" s="1"/>
  <c r="P71"/>
  <c r="P70" s="1"/>
  <c r="P69" s="1"/>
  <c r="O71"/>
  <c r="N71"/>
  <c r="N70" s="1"/>
  <c r="N69" s="1"/>
  <c r="O70"/>
  <c r="O69" s="1"/>
  <c r="P67"/>
  <c r="O67"/>
  <c r="O66" s="1"/>
  <c r="O65" s="1"/>
  <c r="N67"/>
  <c r="P66"/>
  <c r="P65" s="1"/>
  <c r="N66"/>
  <c r="N65" s="1"/>
  <c r="P61"/>
  <c r="P60" s="1"/>
  <c r="P59" s="1"/>
  <c r="O61"/>
  <c r="N61"/>
  <c r="N60" s="1"/>
  <c r="N59" s="1"/>
  <c r="O60"/>
  <c r="O59" s="1"/>
  <c r="P57"/>
  <c r="O57"/>
  <c r="O56" s="1"/>
  <c r="O55" s="1"/>
  <c r="N57"/>
  <c r="P56"/>
  <c r="P55" s="1"/>
  <c r="N56"/>
  <c r="N55" s="1"/>
  <c r="N54" s="1"/>
  <c r="N52"/>
  <c r="N51"/>
  <c r="N50" s="1"/>
  <c r="P48"/>
  <c r="P47" s="1"/>
  <c r="P46" s="1"/>
  <c r="O48"/>
  <c r="N48"/>
  <c r="N47" s="1"/>
  <c r="N46" s="1"/>
  <c r="O47"/>
  <c r="O46" s="1"/>
  <c r="P44"/>
  <c r="O44"/>
  <c r="O43" s="1"/>
  <c r="O42" s="1"/>
  <c r="N44"/>
  <c r="P43"/>
  <c r="P42" s="1"/>
  <c r="N43"/>
  <c r="N42" s="1"/>
  <c r="P40"/>
  <c r="P39" s="1"/>
  <c r="P38" s="1"/>
  <c r="P37" s="1"/>
  <c r="O40"/>
  <c r="N40"/>
  <c r="N39" s="1"/>
  <c r="N38" s="1"/>
  <c r="N37" s="1"/>
  <c r="O39"/>
  <c r="O38" s="1"/>
  <c r="O37" s="1"/>
  <c r="P35"/>
  <c r="P34" s="1"/>
  <c r="P33" s="1"/>
  <c r="P32" s="1"/>
  <c r="O35"/>
  <c r="N35"/>
  <c r="N34" s="1"/>
  <c r="N33" s="1"/>
  <c r="N32" s="1"/>
  <c r="O34"/>
  <c r="O33" s="1"/>
  <c r="O32" s="1"/>
  <c r="P30"/>
  <c r="P29" s="1"/>
  <c r="P28" s="1"/>
  <c r="P27" s="1"/>
  <c r="O30"/>
  <c r="N30"/>
  <c r="N29" s="1"/>
  <c r="N28" s="1"/>
  <c r="N27" s="1"/>
  <c r="O29"/>
  <c r="O28" s="1"/>
  <c r="O27" s="1"/>
  <c r="P25"/>
  <c r="O25"/>
  <c r="N25"/>
  <c r="N24" s="1"/>
  <c r="O24"/>
  <c r="P23"/>
  <c r="P24" s="1"/>
  <c r="O23"/>
  <c r="N23"/>
  <c r="N22" s="1"/>
  <c r="O22"/>
  <c r="P20"/>
  <c r="P19" s="1"/>
  <c r="P18" s="1"/>
  <c r="O20"/>
  <c r="N20"/>
  <c r="N19" s="1"/>
  <c r="N18" s="1"/>
  <c r="O19"/>
  <c r="O18" s="1"/>
  <c r="P16"/>
  <c r="O16"/>
  <c r="O15" s="1"/>
  <c r="O14" s="1"/>
  <c r="O13" s="1"/>
  <c r="N16"/>
  <c r="P15"/>
  <c r="P14" s="1"/>
  <c r="N15"/>
  <c r="N14" s="1"/>
  <c r="N13" s="1"/>
  <c r="N86" i="3" l="1"/>
  <c r="N85" s="1"/>
  <c r="N113" i="4"/>
  <c r="N114"/>
  <c r="P113"/>
  <c r="P114"/>
  <c r="O114"/>
  <c r="O113"/>
  <c r="P13"/>
  <c r="P54"/>
  <c r="O54"/>
  <c r="O12" s="1"/>
  <c r="N96"/>
  <c r="N95" s="1"/>
  <c r="N12" s="1"/>
  <c r="P22"/>
  <c r="P83" i="3"/>
  <c r="N56"/>
  <c r="N11" i="4" l="1"/>
  <c r="N129"/>
  <c r="O129"/>
  <c r="O11"/>
  <c r="P12"/>
  <c r="P11" l="1"/>
  <c r="P129"/>
  <c r="P82" i="3"/>
  <c r="P81" s="1"/>
  <c r="O83"/>
  <c r="O82" s="1"/>
  <c r="O81" s="1"/>
  <c r="N83"/>
  <c r="N82" s="1"/>
  <c r="N81" s="1"/>
  <c r="P79" l="1"/>
  <c r="P78" s="1"/>
  <c r="P77" s="1"/>
  <c r="O79"/>
  <c r="O78" s="1"/>
  <c r="O77" s="1"/>
  <c r="N79"/>
  <c r="N78" s="1"/>
  <c r="N77" s="1"/>
  <c r="P75"/>
  <c r="P74" s="1"/>
  <c r="P73" s="1"/>
  <c r="O75"/>
  <c r="N75"/>
  <c r="N74" s="1"/>
  <c r="N73" s="1"/>
  <c r="O74"/>
  <c r="O73" s="1"/>
  <c r="P43"/>
  <c r="P42" s="1"/>
  <c r="P41" s="1"/>
  <c r="O43"/>
  <c r="O42" s="1"/>
  <c r="O41" s="1"/>
  <c r="N43"/>
  <c r="N42" s="1"/>
  <c r="N41" s="1"/>
  <c r="P56"/>
  <c r="P55" s="1"/>
  <c r="O56"/>
  <c r="O55" s="1"/>
  <c r="N55"/>
  <c r="N54" s="1"/>
  <c r="N71"/>
  <c r="N70" s="1"/>
  <c r="N69" s="1"/>
  <c r="P62"/>
  <c r="P61" s="1"/>
  <c r="P60" s="1"/>
  <c r="O62"/>
  <c r="O61" s="1"/>
  <c r="O60" s="1"/>
  <c r="N47"/>
  <c r="N46" s="1"/>
  <c r="N45" s="1"/>
  <c r="P66"/>
  <c r="P65" s="1"/>
  <c r="P64" s="1"/>
  <c r="O66"/>
  <c r="O65" s="1"/>
  <c r="O64" s="1"/>
  <c r="N66"/>
  <c r="N65" s="1"/>
  <c r="N64" s="1"/>
  <c r="P39"/>
  <c r="P38" s="1"/>
  <c r="P37" s="1"/>
  <c r="O39"/>
  <c r="O38" s="1"/>
  <c r="O37" s="1"/>
  <c r="N39"/>
  <c r="N38" s="1"/>
  <c r="N37" s="1"/>
  <c r="N62"/>
  <c r="N61" s="1"/>
  <c r="N60" s="1"/>
  <c r="O107" l="1"/>
  <c r="O106" s="1"/>
  <c r="O105" s="1"/>
  <c r="O104" s="1"/>
  <c r="P107"/>
  <c r="P106" s="1"/>
  <c r="P105" s="1"/>
  <c r="P104" s="1"/>
  <c r="N107"/>
  <c r="N106" s="1"/>
  <c r="N105" s="1"/>
  <c r="P54"/>
  <c r="O54"/>
  <c r="P52"/>
  <c r="P51" s="1"/>
  <c r="P50" s="1"/>
  <c r="P49" s="1"/>
  <c r="O52"/>
  <c r="O51" s="1"/>
  <c r="O50" s="1"/>
  <c r="N52"/>
  <c r="N51" s="1"/>
  <c r="N50" s="1"/>
  <c r="N49" s="1"/>
  <c r="P35"/>
  <c r="P34" s="1"/>
  <c r="P33" s="1"/>
  <c r="P32" s="1"/>
  <c r="O35"/>
  <c r="O34" s="1"/>
  <c r="O33" s="1"/>
  <c r="O32" s="1"/>
  <c r="N35"/>
  <c r="N34" s="1"/>
  <c r="N33" s="1"/>
  <c r="N32" s="1"/>
  <c r="P30"/>
  <c r="P29" s="1"/>
  <c r="P28" s="1"/>
  <c r="P27" s="1"/>
  <c r="O30"/>
  <c r="O29" s="1"/>
  <c r="O28" s="1"/>
  <c r="O27" s="1"/>
  <c r="N30"/>
  <c r="N29" s="1"/>
  <c r="N28" s="1"/>
  <c r="N27" s="1"/>
  <c r="P25"/>
  <c r="P23" s="1"/>
  <c r="P22" s="1"/>
  <c r="O25"/>
  <c r="O24" s="1"/>
  <c r="N25"/>
  <c r="N24" s="1"/>
  <c r="N23"/>
  <c r="N22" s="1"/>
  <c r="P16"/>
  <c r="P15" s="1"/>
  <c r="P14" s="1"/>
  <c r="O16"/>
  <c r="O15" s="1"/>
  <c r="O14" s="1"/>
  <c r="N16"/>
  <c r="N15" s="1"/>
  <c r="N14" s="1"/>
  <c r="P20"/>
  <c r="P19" s="1"/>
  <c r="P18" s="1"/>
  <c r="O20"/>
  <c r="O19" s="1"/>
  <c r="O18" s="1"/>
  <c r="N20"/>
  <c r="N19" s="1"/>
  <c r="N18" s="1"/>
  <c r="N12" l="1"/>
  <c r="O49"/>
  <c r="N104"/>
  <c r="O23"/>
  <c r="O22" s="1"/>
  <c r="O13"/>
  <c r="N13"/>
  <c r="P13"/>
  <c r="P12" s="1"/>
  <c r="P24"/>
  <c r="P112"/>
  <c r="P111" s="1"/>
  <c r="P110" s="1"/>
  <c r="P109" s="1"/>
  <c r="P103" s="1"/>
  <c r="O112"/>
  <c r="O111" s="1"/>
  <c r="O110" s="1"/>
  <c r="O109" s="1"/>
  <c r="O103" s="1"/>
  <c r="N112"/>
  <c r="N111" s="1"/>
  <c r="N110" s="1"/>
  <c r="N109" s="1"/>
  <c r="N103" s="1"/>
  <c r="O12" l="1"/>
  <c r="O114" s="1"/>
  <c r="N114"/>
  <c r="O11"/>
  <c r="P114"/>
  <c r="P11"/>
  <c r="N11" l="1"/>
</calcChain>
</file>

<file path=xl/sharedStrings.xml><?xml version="1.0" encoding="utf-8"?>
<sst xmlns="http://schemas.openxmlformats.org/spreadsheetml/2006/main" count="435" uniqueCount="119">
  <si>
    <t>240</t>
  </si>
  <si>
    <t>Непрограммное направление расходов (непрограммные мероприятия)</t>
  </si>
  <si>
    <t>540</t>
  </si>
  <si>
    <t>Иные межбюджетные трансферты</t>
  </si>
  <si>
    <t>Культура</t>
  </si>
  <si>
    <t>Благоустройство</t>
  </si>
  <si>
    <t>Жилищное хозяйство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</si>
  <si>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</si>
  <si>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</si>
  <si>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</si>
  <si>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120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</si>
  <si>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</si>
  <si>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</si>
  <si>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</si>
  <si>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</si>
  <si>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</si>
  <si>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</si>
  <si>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</si>
  <si>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</si>
  <si>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</si>
  <si>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Исполнение обязательств по уплате взносов на капитальный ремонт в отношении помещений, собственниками которых являются органы местного самоуправления</t>
  </si>
  <si>
    <t>ФИЗИЧЕСКАЯ КУЛЬТУРА И СПОРТ</t>
  </si>
  <si>
    <t>Физическая культура</t>
  </si>
  <si>
    <t>Другие вопросы в области национальной безопасности и правоохранительной деятельности</t>
  </si>
  <si>
    <t>Меры поддержки добровольных народных дружин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</si>
  <si>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</si>
  <si>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</si>
  <si>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КУЛЬТУРА, КИНЕМАТОГРАФИЯ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</si>
  <si>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</si>
  <si>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ВР</t>
  </si>
  <si>
    <t>РЗ</t>
  </si>
  <si>
    <t>ПР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</si>
  <si>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</si>
  <si>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к решению Совета депутатов </t>
  </si>
  <si>
    <t>Защита населения и территории от чрезвычайных ситуаций природного и техногенного характера, пожарная безопасность</t>
  </si>
  <si>
    <t>(рублей)</t>
  </si>
  <si>
    <t>Содержание и ремонт, капитальный ремонт автомобильных дорог общего пользования и искусственных сооружений на них</t>
  </si>
  <si>
    <t>Комплекс процессных мероприятий «Обеспечение реализации программы»</t>
  </si>
  <si>
    <t>Комплекс процессных мероприятий «Безопасность»</t>
  </si>
  <si>
    <t>Мероприятия по обеспечению пожарной безопасности на территории муниципального образования поселения</t>
  </si>
  <si>
    <t>Комплекс процессных мероприятий «Развитие дорожного хозяйства»</t>
  </si>
  <si>
    <t>Мероприятия по благоустройству территории муниципального образования поселения</t>
  </si>
  <si>
    <t>Приоритетные проекты Оренбургской области</t>
  </si>
  <si>
    <t>Приоритетный проект «Вовлечение жителей муниципальных образований Оренбургской области в процесс выбора и реализации инициативных проектов»</t>
  </si>
  <si>
    <t>Комплекс процессных мероприятий «Развитие культуры»</t>
  </si>
  <si>
    <t>Мероприятия, направленные на развитие культуры на территории муниципального образования поселения</t>
  </si>
  <si>
    <t>Мероприятия в области физической культуры и спорта</t>
  </si>
  <si>
    <t>Обеспечение комплексного развития сельских территорий</t>
  </si>
  <si>
    <t>КЦСР</t>
  </si>
  <si>
    <t>Условно утвержденные расходы</t>
  </si>
  <si>
    <t>Комплексы процессных мероприятий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</si>
  <si>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</si>
  <si>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ИТОГО РАСХОДОВ</t>
  </si>
  <si>
    <t>X</t>
  </si>
  <si>
    <t>Приложение № 6</t>
  </si>
  <si>
    <t>Создание и использование средств резервного фонда администрации поселений Саракташского района</t>
  </si>
  <si>
    <t>Резервные фонды</t>
  </si>
  <si>
    <t>Резервные средства</t>
  </si>
  <si>
    <t>Муниципальная программа "Реализация муниципальной политики на территории муниципального образования Черноотрожский сельсовет Саракташского района Оренбургской области"</t>
  </si>
  <si>
    <t>685П500000</t>
  </si>
  <si>
    <t>Комплекс процессных мероприятий «Благоустройство территории Черноотрожского сельсовета»</t>
  </si>
  <si>
    <t>Комплекс процессных мероприятий "Комплексное развитие сельских территорий на территории муниципального образования Чёрноотрожский сельсовет"</t>
  </si>
  <si>
    <t>Реализация инициативных проектов (ремонт автомобильной дороги)</t>
  </si>
  <si>
    <t>04</t>
  </si>
  <si>
    <t>09</t>
  </si>
  <si>
    <t>000</t>
  </si>
  <si>
    <t>00</t>
  </si>
  <si>
    <t>Мероприятия по завершению реализации инициативных проектов (ремонт автомобильной дороги)</t>
  </si>
  <si>
    <t xml:space="preserve">Предоставление пенсии за выслугу лет муниципальным служащим 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</si>
  <si>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</si>
  <si>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</si>
  <si>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</si>
  <si>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01</t>
  </si>
  <si>
    <t>Центральный аппарат</t>
  </si>
  <si>
    <t>2025 год</t>
  </si>
  <si>
    <t>Комплекс процессных мероприятий «Развитие коммунального хозяйства»</t>
  </si>
  <si>
    <t>Коммунальное хозяйство</t>
  </si>
  <si>
    <t>Иные межбюджетные трансферты на осуществление части переданных полномочий по организации в границах поселения водоснабжения, водоотведения населения</t>
  </si>
  <si>
    <t>68407Т0010</t>
  </si>
  <si>
    <t>Руководство и управление в сфере установленных функций органов местного самоуправления</t>
  </si>
  <si>
    <t>Членские взносы в Совет (ассоциацию) муниципальных образований</t>
  </si>
  <si>
    <t>Другие общегосударственные вопросы</t>
  </si>
  <si>
    <t>2026 год</t>
  </si>
  <si>
    <t>68404L5760</t>
  </si>
  <si>
    <t>68405Т0080</t>
  </si>
  <si>
    <t>68406Т0030</t>
  </si>
  <si>
    <t>68406Т0050</t>
  </si>
  <si>
    <t>68405Т0090</t>
  </si>
  <si>
    <t>Иные межбюджетные трансферты, передаваемые районному бюджету из бюджетов поселений на повышение заработной платы работников муниципальных учреждений культуры</t>
  </si>
  <si>
    <t>Иные межбюджетные трансферты, передаваемые районному бюджету из бюджетов поселений на финансовое обеспечение части полномочий по организации досуга и обеспечению жителей услугами организации культуры и библиотечного обслуживания</t>
  </si>
  <si>
    <t>Иные межбюджетные трансферты, передаваемые районному бюджету из бюджетов поселений на осуществление части полномочий по решению вопросов местного значения в соответствии с заключенными соглашениями по внешнему муниципальному финансовому контролю</t>
  </si>
  <si>
    <t>Иные межбюджетные трансферты, передаваемые районному бюджету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муниципального земельного контроля</t>
  </si>
  <si>
    <t>Прочие непрограммные мероприятия</t>
  </si>
  <si>
    <t>68406Т0060</t>
  </si>
  <si>
    <t>Иные межбюджетные трансферты, передаваемые районному бюджету из бюджетов поселений на осуществление части полномочий по подготовке проекта Устава муниципального образования, проектов муниципальных правовых актов о внесении изменений и дополнении в Устав муниципального образования, проектов муниципальных правовых актов</t>
  </si>
  <si>
    <t xml:space="preserve">Реализация инициативных проектов (приобретение оборудования для спортивной (игровой, спортивно-игровой) площадки)   
</t>
  </si>
  <si>
    <t xml:space="preserve">Мероприятия по завершению реализации инициативных проектов (приобретение оборудования для спортивной (игровой, спортивно-игровой) площадки)  </t>
  </si>
  <si>
    <t>685П5S170Г</t>
  </si>
  <si>
    <t>685П5И170Г</t>
  </si>
  <si>
    <t>685П5S1702</t>
  </si>
  <si>
    <t>685П5И1702</t>
  </si>
  <si>
    <t>Черноотрожского сельсовета</t>
  </si>
  <si>
    <t>Саракташского района Оренбургской области</t>
  </si>
  <si>
    <t>2027 год</t>
  </si>
  <si>
    <t>РАСПРЕДЕЛЕНИЕ БЮДЖЕТНЫХ АССИГНОВАНИЙ БЮДЖЕТА ПОСЕЛЕНИЯ ПО ЦЕЛЕВЫМ СТАТЬЯМ (МУНИЦИПАЛЬНЫМ ПРОГРАММАМ ЧЕРНООТРОЖСКОГО СЕЛЬСОВЕТА И НЕПРОГРАММНЫМ  НАПРАВЛЕНИЯМ ДЕЯТЕЛЬНОСТИ), РАЗДЕЛАМ, ПОДРАЗДЕЛАМ, ГРУППАМ И  ПОДГРУППАМ ВИДОВ РАСХОДОВ КЛАССИФИКАЦИИ РАСХОДОВ НА 2025 ГОД И НА ПЛАНОВЫЙ ПЕРИОД 2026 И 2027 ГОДОВ</t>
  </si>
  <si>
    <t xml:space="preserve">от                            № </t>
  </si>
  <si>
    <t>Проведение выборов в поселениях Саракташского района</t>
  </si>
  <si>
    <t>Проведение выборов (голосований)</t>
  </si>
  <si>
    <t>Специальные расходы</t>
  </si>
  <si>
    <t>Обеспечение проведения выборов и референдумов</t>
  </si>
  <si>
    <t>685Q5И170Д</t>
  </si>
  <si>
    <t>685Q5S170Д</t>
  </si>
  <si>
    <t>685Q5И170Г</t>
  </si>
  <si>
    <t>685Q5S170Г</t>
  </si>
  <si>
    <t>685Q500000</t>
  </si>
  <si>
    <t>684029Д100</t>
  </si>
  <si>
    <t xml:space="preserve">от   18.12.2025    № </t>
  </si>
  <si>
    <t>РАСПРЕДЕЛЕНИЕ БЮДЖЕТНЫХ АССИГНОВАНИЙ БЮДЖЕТА ПОСЕЛЕНИЯ ПО ЦЕЛЕВЫМ СТАТЬЯМ (МУНИЦИПАЛЬНЫМ ПРОГРАММАМ ЧЕРНООТРОЖСКОГО СЕЛЬСОВЕТА И НЕПРОГРАММНЫМ  НАПРАВЛЕНИЯМ ДЕЯТЕЛЬНОСТИ), РАЗДЕЛАМ, ПОДРАЗДЕЛАМ, ГРУППАМ И  ПОДГРУППАМ ВИДОВ РАСХОДОВ КЛАССИФИКАЦИИ РАСХОДОВ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</si>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</sst>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;[Red]\-#,##0.00;0.00"/>
    <numFmt numFmtId="166" formatCode="000"/>
    <numFmt numFmtId="167" formatCode="00"/>
    <numFmt numFmtId="168" formatCode="0000"/>
    <numFmt numFmtId="169" formatCode="0000000000"/>
    <numFmt numFmtId="170" formatCode="0000000"/>
    <numFmt numFmtId="171" formatCode="#,##0.00_ ;[Red]\-#,##0.00\ "/>
    <numFmt numFmtId="172" formatCode="0.00;[Red]0.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 applyAlignment="1" applyProtection="1">
      <alignment horizontal="justify" vertical="justify"/>
      <protection hidden="1"/>
    </xf>
    <xf numFmtId="0" fontId="3" fillId="0" borderId="0" xfId="1" applyNumberFormat="1" applyFont="1" applyFill="1" applyAlignment="1" applyProtection="1">
      <alignment horizontal="justify" vertical="justify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8" fontId="4" fillId="0" borderId="1" xfId="1" applyNumberFormat="1" applyFont="1" applyFill="1" applyBorder="1" applyAlignment="1" applyProtection="1">
      <alignment horizontal="justify" vertical="justify" wrapText="1"/>
      <protection hidden="1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0" fontId="0" fillId="0" borderId="0" xfId="0" applyFill="1"/>
    <xf numFmtId="169" fontId="4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0" applyFont="1" applyBorder="1"/>
    <xf numFmtId="169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0" applyFont="1" applyBorder="1" applyAlignment="1">
      <alignment horizontal="right"/>
    </xf>
    <xf numFmtId="0" fontId="4" fillId="0" borderId="0" xfId="1" applyNumberFormat="1" applyFont="1" applyFill="1" applyAlignment="1" applyProtection="1">
      <alignment horizontal="justify" vertical="justify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6" fillId="0" borderId="0" xfId="1" applyFont="1" applyProtection="1">
      <protection hidden="1"/>
    </xf>
    <xf numFmtId="166" fontId="4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4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166" fontId="4" fillId="0" borderId="4" xfId="1" applyNumberFormat="1" applyFont="1" applyFill="1" applyBorder="1" applyAlignment="1" applyProtection="1">
      <alignment horizontal="justify" vertical="justify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167" fontId="5" fillId="0" borderId="1" xfId="1" applyNumberFormat="1" applyFont="1" applyFill="1" applyBorder="1" applyAlignment="1" applyProtection="1">
      <alignment horizontal="right" wrapText="1"/>
      <protection hidden="1"/>
    </xf>
    <xf numFmtId="167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0" applyFont="1"/>
    <xf numFmtId="0" fontId="0" fillId="0" borderId="1" xfId="0" applyBorder="1"/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8" fillId="0" borderId="1" xfId="0" applyFont="1" applyBorder="1" applyAlignment="1">
      <alignment horizontal="right"/>
    </xf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170" fontId="4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5" fillId="0" borderId="3" xfId="1" applyNumberFormat="1" applyFont="1" applyFill="1" applyBorder="1" applyAlignment="1" applyProtection="1">
      <alignment vertical="justify" wrapText="1"/>
      <protection hidden="1"/>
    </xf>
    <xf numFmtId="0" fontId="4" fillId="0" borderId="3" xfId="1" applyNumberFormat="1" applyFont="1" applyFill="1" applyBorder="1" applyAlignment="1" applyProtection="1">
      <alignment vertical="justify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" xfId="0" applyNumberFormat="1" applyFont="1" applyBorder="1"/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0" fillId="0" borderId="0" xfId="0" applyBorder="1"/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11" fillId="0" borderId="6" xfId="0" applyFont="1" applyBorder="1" applyAlignment="1">
      <alignment horizontal="center"/>
    </xf>
    <xf numFmtId="0" fontId="7" fillId="0" borderId="7" xfId="0" applyFont="1" applyBorder="1" applyAlignment="1">
      <alignment horizontal="right" wrapText="1"/>
    </xf>
    <xf numFmtId="4" fontId="7" fillId="0" borderId="8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2" fillId="0" borderId="1" xfId="0" applyFont="1" applyBorder="1"/>
    <xf numFmtId="0" fontId="11" fillId="0" borderId="1" xfId="0" applyFont="1" applyBorder="1"/>
    <xf numFmtId="49" fontId="8" fillId="0" borderId="1" xfId="0" applyNumberFormat="1" applyFont="1" applyBorder="1" applyAlignment="1">
      <alignment horizontal="right" wrapText="1"/>
    </xf>
    <xf numFmtId="2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9" fontId="8" fillId="0" borderId="8" xfId="0" applyNumberFormat="1" applyFont="1" applyBorder="1" applyAlignment="1">
      <alignment horizontal="right" wrapText="1"/>
    </xf>
    <xf numFmtId="49" fontId="7" fillId="0" borderId="8" xfId="0" applyNumberFormat="1" applyFont="1" applyBorder="1" applyAlignment="1">
      <alignment horizontal="right" wrapText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2" applyNumberFormat="1" applyFont="1" applyFill="1" applyBorder="1" applyAlignment="1" applyProtection="1">
      <alignment horizontal="center"/>
      <protection hidden="1"/>
    </xf>
    <xf numFmtId="171" fontId="10" fillId="0" borderId="1" xfId="0" applyNumberFormat="1" applyFont="1" applyBorder="1" applyAlignment="1">
      <alignment horizontal="center"/>
    </xf>
    <xf numFmtId="17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2" xfId="1" applyNumberFormat="1" applyFont="1" applyFill="1" applyBorder="1" applyAlignment="1" applyProtection="1">
      <alignment horizontal="center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49" fontId="8" fillId="0" borderId="7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5" fillId="0" borderId="3" xfId="1" applyNumberFormat="1" applyFont="1" applyFill="1" applyBorder="1" applyAlignment="1" applyProtection="1">
      <alignment vertical="justify" wrapText="1"/>
      <protection hidden="1"/>
    </xf>
    <xf numFmtId="0" fontId="4" fillId="0" borderId="3" xfId="1" applyNumberFormat="1" applyFont="1" applyFill="1" applyBorder="1" applyAlignment="1" applyProtection="1">
      <alignment vertical="justify" wrapText="1"/>
      <protection hidden="1"/>
    </xf>
    <xf numFmtId="0" fontId="8" fillId="0" borderId="1" xfId="0" applyFont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 wrapText="1"/>
    </xf>
    <xf numFmtId="166" fontId="4" fillId="0" borderId="0" xfId="1" applyNumberFormat="1" applyFont="1" applyFill="1" applyBorder="1" applyAlignment="1" applyProtection="1">
      <alignment horizontal="justify" vertical="justify" wrapText="1"/>
      <protection hidden="1"/>
    </xf>
    <xf numFmtId="0" fontId="11" fillId="0" borderId="1" xfId="0" applyFont="1" applyBorder="1" applyAlignment="1">
      <alignment horizontal="center"/>
    </xf>
    <xf numFmtId="0" fontId="5" fillId="0" borderId="3" xfId="1" applyNumberFormat="1" applyFont="1" applyFill="1" applyBorder="1" applyAlignment="1" applyProtection="1">
      <alignment vertical="justify" wrapText="1"/>
      <protection hidden="1"/>
    </xf>
    <xf numFmtId="0" fontId="4" fillId="0" borderId="3" xfId="1" applyNumberFormat="1" applyFont="1" applyFill="1" applyBorder="1" applyAlignment="1" applyProtection="1">
      <alignment vertical="justify" wrapText="1"/>
      <protection hidden="1"/>
    </xf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0" fillId="0" borderId="0" xfId="0" applyAlignment="1">
      <alignment horizontal="left" wrapText="1"/>
    </xf>
    <xf numFmtId="169" fontId="4" fillId="0" borderId="3" xfId="0" applyNumberFormat="1" applyFont="1" applyFill="1" applyBorder="1" applyAlignment="1" applyProtection="1">
      <alignment horizontal="center" wrapText="1"/>
      <protection hidden="1"/>
    </xf>
    <xf numFmtId="0" fontId="12" fillId="0" borderId="1" xfId="0" applyFont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1" fillId="0" borderId="0" xfId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" fillId="2" borderId="0" xfId="1" applyFont="1" applyFill="1" applyAlignment="1" applyProtection="1">
      <alignment horizontal="left" wrapText="1"/>
      <protection hidden="1"/>
    </xf>
    <xf numFmtId="170" fontId="5" fillId="0" borderId="3" xfId="1" applyNumberFormat="1" applyFont="1" applyFill="1" applyBorder="1" applyAlignment="1" applyProtection="1">
      <alignment horizontal="left" vertical="justify" wrapText="1"/>
      <protection hidden="1"/>
    </xf>
    <xf numFmtId="170" fontId="5" fillId="0" borderId="4" xfId="1" applyNumberFormat="1" applyFont="1" applyFill="1" applyBorder="1" applyAlignment="1" applyProtection="1">
      <alignment horizontal="left" vertical="justify" wrapText="1"/>
      <protection hidden="1"/>
    </xf>
    <xf numFmtId="170" fontId="5" fillId="0" borderId="5" xfId="1" applyNumberFormat="1" applyFont="1" applyFill="1" applyBorder="1" applyAlignment="1" applyProtection="1">
      <alignment horizontal="left" vertical="justify" wrapText="1"/>
      <protection hidden="1"/>
    </xf>
    <xf numFmtId="0" fontId="5" fillId="0" borderId="3" xfId="1" applyNumberFormat="1" applyFont="1" applyFill="1" applyBorder="1" applyAlignment="1" applyProtection="1">
      <alignment horizontal="left" vertical="justify" wrapText="1"/>
      <protection hidden="1"/>
    </xf>
    <xf numFmtId="0" fontId="5" fillId="0" borderId="4" xfId="1" applyNumberFormat="1" applyFont="1" applyFill="1" applyBorder="1" applyAlignment="1" applyProtection="1">
      <alignment horizontal="left" vertical="justify" wrapText="1"/>
      <protection hidden="1"/>
    </xf>
    <xf numFmtId="0" fontId="5" fillId="0" borderId="5" xfId="1" applyNumberFormat="1" applyFont="1" applyFill="1" applyBorder="1" applyAlignment="1" applyProtection="1">
      <alignment horizontal="left" vertical="justify" wrapText="1"/>
      <protection hidden="1"/>
    </xf>
    <xf numFmtId="0" fontId="4" fillId="0" borderId="3" xfId="1" applyNumberFormat="1" applyFont="1" applyFill="1" applyBorder="1" applyAlignment="1" applyProtection="1">
      <alignment horizontal="left" vertical="justify" wrapText="1"/>
      <protection hidden="1"/>
    </xf>
    <xf numFmtId="0" fontId="4" fillId="0" borderId="4" xfId="1" applyNumberFormat="1" applyFont="1" applyFill="1" applyBorder="1" applyAlignment="1" applyProtection="1">
      <alignment horizontal="left" vertical="justify" wrapText="1"/>
      <protection hidden="1"/>
    </xf>
    <xf numFmtId="0" fontId="4" fillId="0" borderId="5" xfId="1" applyNumberFormat="1" applyFont="1" applyFill="1" applyBorder="1" applyAlignment="1" applyProtection="1">
      <alignment horizontal="left" vertical="justify" wrapText="1"/>
      <protection hidden="1"/>
    </xf>
    <xf numFmtId="0" fontId="5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5" fillId="0" borderId="3" xfId="1" applyNumberFormat="1" applyFont="1" applyFill="1" applyBorder="1" applyAlignment="1" applyProtection="1">
      <alignment vertical="justify" wrapText="1"/>
      <protection hidden="1"/>
    </xf>
    <xf numFmtId="0" fontId="5" fillId="0" borderId="4" xfId="1" applyNumberFormat="1" applyFont="1" applyFill="1" applyBorder="1" applyAlignment="1" applyProtection="1">
      <alignment vertical="justify" wrapText="1"/>
      <protection hidden="1"/>
    </xf>
    <xf numFmtId="0" fontId="5" fillId="0" borderId="5" xfId="1" applyNumberFormat="1" applyFont="1" applyFill="1" applyBorder="1" applyAlignment="1" applyProtection="1">
      <alignment vertical="justify" wrapText="1"/>
      <protection hidden="1"/>
    </xf>
    <xf numFmtId="0" fontId="5" fillId="0" borderId="1" xfId="1" applyNumberFormat="1" applyFont="1" applyFill="1" applyBorder="1" applyAlignment="1" applyProtection="1">
      <alignment vertical="justify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4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5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4" fillId="0" borderId="3" xfId="1" applyNumberFormat="1" applyFont="1" applyFill="1" applyBorder="1" applyAlignment="1" applyProtection="1">
      <alignment horizontal="justify" vertical="justify" wrapText="1"/>
      <protection hidden="1"/>
    </xf>
    <xf numFmtId="0" fontId="4" fillId="0" borderId="4" xfId="1" applyNumberFormat="1" applyFont="1" applyFill="1" applyBorder="1" applyAlignment="1" applyProtection="1">
      <alignment horizontal="justify" vertical="justify" wrapText="1"/>
      <protection hidden="1"/>
    </xf>
    <xf numFmtId="0" fontId="4" fillId="0" borderId="5" xfId="1" applyNumberFormat="1" applyFont="1" applyFill="1" applyBorder="1" applyAlignment="1" applyProtection="1">
      <alignment horizontal="justify" vertical="justify" wrapText="1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0" fillId="0" borderId="4" xfId="0" applyBorder="1" applyAlignment="1">
      <alignment horizontal="left" vertical="justify" wrapText="1"/>
    </xf>
    <xf numFmtId="0" fontId="0" fillId="0" borderId="5" xfId="0" applyBorder="1" applyAlignment="1">
      <alignment horizontal="left" vertical="justify" wrapText="1"/>
    </xf>
    <xf numFmtId="0" fontId="5" fillId="0" borderId="3" xfId="1" applyNumberFormat="1" applyFont="1" applyFill="1" applyBorder="1" applyAlignment="1" applyProtection="1">
      <alignment horizontal="justify" vertical="justify" wrapText="1"/>
      <protection hidden="1"/>
    </xf>
    <xf numFmtId="0" fontId="5" fillId="0" borderId="4" xfId="1" applyNumberFormat="1" applyFont="1" applyFill="1" applyBorder="1" applyAlignment="1" applyProtection="1">
      <alignment horizontal="justify" vertical="justify" wrapText="1"/>
      <protection hidden="1"/>
    </xf>
    <xf numFmtId="0" fontId="5" fillId="0" borderId="5" xfId="1" applyNumberFormat="1" applyFont="1" applyFill="1" applyBorder="1" applyAlignment="1" applyProtection="1">
      <alignment horizontal="justify" vertical="justify" wrapText="1"/>
      <protection hidden="1"/>
    </xf>
    <xf numFmtId="0" fontId="0" fillId="0" borderId="4" xfId="0" applyBorder="1" applyAlignment="1">
      <alignment vertical="justify" wrapText="1"/>
    </xf>
    <xf numFmtId="0" fontId="0" fillId="0" borderId="5" xfId="0" applyBorder="1" applyAlignment="1">
      <alignment vertical="justify" wrapText="1"/>
    </xf>
    <xf numFmtId="0" fontId="4" fillId="0" borderId="1" xfId="1" applyNumberFormat="1" applyFont="1" applyFill="1" applyBorder="1" applyAlignment="1" applyProtection="1">
      <alignment vertical="justify" wrapText="1"/>
      <protection hidden="1"/>
    </xf>
    <xf numFmtId="0" fontId="4" fillId="0" borderId="3" xfId="1" applyNumberFormat="1" applyFont="1" applyFill="1" applyBorder="1" applyAlignment="1" applyProtection="1">
      <alignment vertical="justify" wrapText="1"/>
      <protection hidden="1"/>
    </xf>
    <xf numFmtId="0" fontId="4" fillId="0" borderId="4" xfId="1" applyNumberFormat="1" applyFont="1" applyFill="1" applyBorder="1" applyAlignment="1" applyProtection="1">
      <alignment vertical="justify" wrapText="1"/>
      <protection hidden="1"/>
    </xf>
    <xf numFmtId="0" fontId="4" fillId="0" borderId="5" xfId="1" applyNumberFormat="1" applyFont="1" applyFill="1" applyBorder="1" applyAlignment="1" applyProtection="1">
      <alignment vertical="justify" wrapText="1"/>
      <protection hidden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Border="1" applyAlignment="1">
      <alignment horizontal="left" vertical="justify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tabSelected="1" topLeftCell="C94" workbookViewId="0">
      <selection activeCell="S102" sqref="S102"/>
    </sheetView>
  </sheetViews>
  <sheetFormatPr defaultRowHeight="15"/>
  <cols>
    <col min="1" max="1" width="0.5703125" hidden="1" customWidth="1"/>
    <col min="2" max="2" width="0.7109375" hidden="1" customWidth="1"/>
    <col min="3" max="3" width="1.42578125" customWidth="1"/>
    <col min="4" max="4" width="0.7109375" customWidth="1"/>
    <col min="5" max="5" width="0.85546875" customWidth="1"/>
    <col min="9" max="9" width="25" customWidth="1"/>
    <col min="10" max="10" width="13" style="8" customWidth="1"/>
    <col min="11" max="12" width="6.5703125" customWidth="1"/>
    <col min="13" max="13" width="7.5703125" customWidth="1"/>
    <col min="14" max="16" width="15.7109375" customWidth="1"/>
  </cols>
  <sheetData>
    <row r="1" spans="1:17" ht="16.5">
      <c r="A1" s="1"/>
      <c r="B1" s="1"/>
      <c r="C1" s="1"/>
      <c r="D1" s="1"/>
      <c r="E1" s="1"/>
      <c r="F1" s="1"/>
      <c r="G1" s="1"/>
      <c r="H1" s="1"/>
      <c r="I1" s="2"/>
      <c r="K1" s="84"/>
      <c r="L1" s="84"/>
      <c r="M1" s="84"/>
      <c r="N1" s="97" t="s">
        <v>54</v>
      </c>
      <c r="O1" s="98"/>
      <c r="P1" s="98"/>
    </row>
    <row r="2" spans="1:17" ht="17.25" customHeight="1">
      <c r="A2" s="2"/>
      <c r="B2" s="2"/>
      <c r="C2" s="2"/>
      <c r="D2" s="2"/>
      <c r="E2" s="2"/>
      <c r="F2" s="2"/>
      <c r="G2" s="2"/>
      <c r="H2" s="2"/>
      <c r="I2" s="2"/>
      <c r="K2" s="84"/>
      <c r="L2" s="84"/>
      <c r="M2" s="84"/>
      <c r="N2" s="97" t="s">
        <v>33</v>
      </c>
      <c r="O2" s="98"/>
      <c r="P2" s="98"/>
    </row>
    <row r="3" spans="1:17" ht="17.25" customHeight="1">
      <c r="A3" s="2"/>
      <c r="B3" s="2"/>
      <c r="C3" s="2"/>
      <c r="D3" s="2"/>
      <c r="E3" s="2"/>
      <c r="F3" s="2"/>
      <c r="G3" s="2"/>
      <c r="H3" s="2"/>
      <c r="I3" s="2"/>
      <c r="K3" s="84"/>
      <c r="L3" s="84"/>
      <c r="M3" s="84"/>
      <c r="N3" s="97" t="s">
        <v>101</v>
      </c>
      <c r="O3" s="98"/>
      <c r="P3" s="98"/>
    </row>
    <row r="4" spans="1:17" ht="17.25" customHeight="1">
      <c r="A4" s="2"/>
      <c r="B4" s="2"/>
      <c r="C4" s="2"/>
      <c r="D4" s="2"/>
      <c r="E4" s="2"/>
      <c r="F4" s="2"/>
      <c r="G4" s="2"/>
      <c r="H4" s="2"/>
      <c r="I4" s="2"/>
      <c r="K4" s="84"/>
      <c r="L4" s="84"/>
      <c r="M4" s="84"/>
      <c r="N4" s="97" t="s">
        <v>102</v>
      </c>
      <c r="O4" s="98"/>
      <c r="P4" s="98"/>
    </row>
    <row r="5" spans="1:17" ht="16.5">
      <c r="A5" s="2"/>
      <c r="B5" s="2"/>
      <c r="C5" s="2"/>
      <c r="D5" s="2"/>
      <c r="E5" s="2"/>
      <c r="F5" s="2"/>
      <c r="G5" s="2"/>
      <c r="H5" s="2"/>
      <c r="I5" s="2"/>
      <c r="K5" s="85"/>
      <c r="L5" s="85"/>
      <c r="M5" s="85"/>
      <c r="N5" s="99" t="s">
        <v>116</v>
      </c>
      <c r="O5" s="98"/>
      <c r="P5" s="98"/>
    </row>
    <row r="6" spans="1:17" ht="18.75" customHeight="1">
      <c r="A6" s="114" t="s">
        <v>117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</row>
    <row r="7" spans="1:17" ht="80.45" customHeight="1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</row>
    <row r="8" spans="1:17">
      <c r="A8" s="13"/>
      <c r="B8" s="13"/>
      <c r="C8" s="13"/>
      <c r="D8" s="13"/>
      <c r="E8" s="13"/>
      <c r="F8" s="13"/>
      <c r="G8" s="13"/>
      <c r="H8" s="13"/>
      <c r="I8" s="13"/>
      <c r="J8" s="15"/>
      <c r="K8" s="14"/>
      <c r="L8" s="14"/>
      <c r="M8" s="15"/>
      <c r="N8" s="16"/>
      <c r="O8" s="16"/>
      <c r="P8" s="28" t="s">
        <v>35</v>
      </c>
    </row>
    <row r="9" spans="1:17" ht="29.25" customHeight="1">
      <c r="A9" s="115" t="s">
        <v>19</v>
      </c>
      <c r="B9" s="115"/>
      <c r="C9" s="115"/>
      <c r="D9" s="115"/>
      <c r="E9" s="115"/>
      <c r="F9" s="115"/>
      <c r="G9" s="115"/>
      <c r="H9" s="115"/>
      <c r="I9" s="115"/>
      <c r="J9" s="21" t="s">
        <v>48</v>
      </c>
      <c r="K9" s="21" t="s">
        <v>30</v>
      </c>
      <c r="L9" s="21" t="s">
        <v>31</v>
      </c>
      <c r="M9" s="21" t="s">
        <v>29</v>
      </c>
      <c r="N9" s="21" t="s">
        <v>82</v>
      </c>
      <c r="O9" s="21" t="s">
        <v>103</v>
      </c>
      <c r="P9" s="22" t="s">
        <v>118</v>
      </c>
    </row>
    <row r="10" spans="1:17" ht="23.45" customHeight="1">
      <c r="A10" s="36"/>
      <c r="B10" s="36"/>
      <c r="C10" s="36"/>
      <c r="D10" s="122" t="s">
        <v>49</v>
      </c>
      <c r="E10" s="123"/>
      <c r="F10" s="123"/>
      <c r="G10" s="123"/>
      <c r="H10" s="123"/>
      <c r="I10" s="124"/>
      <c r="J10" s="37">
        <v>0</v>
      </c>
      <c r="K10" s="38">
        <v>0</v>
      </c>
      <c r="L10" s="38">
        <v>0</v>
      </c>
      <c r="M10" s="39">
        <v>0</v>
      </c>
      <c r="N10" s="72">
        <v>0</v>
      </c>
      <c r="O10" s="73">
        <v>814150</v>
      </c>
      <c r="P10" s="73">
        <v>1679300</v>
      </c>
    </row>
    <row r="11" spans="1:17" ht="72" customHeight="1">
      <c r="A11" s="17"/>
      <c r="B11" s="4"/>
      <c r="C11" s="18"/>
      <c r="D11" s="117" t="s">
        <v>58</v>
      </c>
      <c r="E11" s="117"/>
      <c r="F11" s="117"/>
      <c r="G11" s="117"/>
      <c r="H11" s="117"/>
      <c r="I11" s="117"/>
      <c r="J11" s="23">
        <v>6800000000</v>
      </c>
      <c r="K11" s="7">
        <v>0</v>
      </c>
      <c r="L11" s="7">
        <v>0</v>
      </c>
      <c r="M11" s="3">
        <v>0</v>
      </c>
      <c r="N11" s="26">
        <f>N12</f>
        <v>33147819.920000002</v>
      </c>
      <c r="O11" s="26">
        <f>O12</f>
        <v>32452601.630000003</v>
      </c>
      <c r="P11" s="26">
        <f>P12</f>
        <v>32803350</v>
      </c>
    </row>
    <row r="12" spans="1:17" ht="16.149999999999999" customHeight="1">
      <c r="A12" s="17"/>
      <c r="B12" s="4"/>
      <c r="C12" s="18"/>
      <c r="D12" s="106" t="s">
        <v>50</v>
      </c>
      <c r="E12" s="107"/>
      <c r="F12" s="107"/>
      <c r="G12" s="107"/>
      <c r="H12" s="107"/>
      <c r="I12" s="108"/>
      <c r="J12" s="40">
        <v>6840000000</v>
      </c>
      <c r="K12" s="41">
        <v>0</v>
      </c>
      <c r="L12" s="41">
        <v>0</v>
      </c>
      <c r="M12" s="42">
        <v>0</v>
      </c>
      <c r="N12" s="26">
        <f>N13+N22+N27+N32+N49</f>
        <v>33147819.920000002</v>
      </c>
      <c r="O12" s="26">
        <f>O13+O22+O27+O32+O49</f>
        <v>32452601.630000003</v>
      </c>
      <c r="P12" s="26">
        <f>P13+P22+P27+P32+P49</f>
        <v>32803350</v>
      </c>
    </row>
    <row r="13" spans="1:17" ht="16.899999999999999" customHeight="1">
      <c r="A13" s="17"/>
      <c r="B13" s="4"/>
      <c r="C13" s="18"/>
      <c r="D13" s="116" t="s">
        <v>38</v>
      </c>
      <c r="E13" s="116"/>
      <c r="F13" s="116"/>
      <c r="G13" s="116"/>
      <c r="H13" s="116"/>
      <c r="I13" s="116"/>
      <c r="J13" s="23">
        <v>6840100000</v>
      </c>
      <c r="K13" s="25">
        <v>0</v>
      </c>
      <c r="L13" s="25">
        <v>0</v>
      </c>
      <c r="M13" s="3">
        <v>0</v>
      </c>
      <c r="N13" s="26">
        <f>N14+N18</f>
        <v>460000</v>
      </c>
      <c r="O13" s="26">
        <f>O14+O18</f>
        <v>460000</v>
      </c>
      <c r="P13" s="26">
        <f>P14+P18</f>
        <v>460000</v>
      </c>
      <c r="Q13" s="27"/>
    </row>
    <row r="14" spans="1:17" ht="19.149999999999999" customHeight="1">
      <c r="A14" s="17"/>
      <c r="B14" s="4"/>
      <c r="C14" s="18"/>
      <c r="D14" s="117" t="s">
        <v>24</v>
      </c>
      <c r="E14" s="117"/>
      <c r="F14" s="117"/>
      <c r="G14" s="117"/>
      <c r="H14" s="117"/>
      <c r="I14" s="117"/>
      <c r="J14" s="23">
        <v>6840120040</v>
      </c>
      <c r="K14" s="25">
        <v>0</v>
      </c>
      <c r="L14" s="25">
        <v>0</v>
      </c>
      <c r="M14" s="3">
        <v>0</v>
      </c>
      <c r="N14" s="26">
        <f>N15</f>
        <v>10000</v>
      </c>
      <c r="O14" s="26">
        <f t="shared" ref="O14:P16" si="0">O15</f>
        <v>10000</v>
      </c>
      <c r="P14" s="26">
        <f t="shared" si="0"/>
        <v>10000</v>
      </c>
      <c r="Q14" s="27"/>
    </row>
    <row r="15" spans="1:17" ht="29.45" customHeight="1">
      <c r="A15" s="17"/>
      <c r="B15" s="4"/>
      <c r="C15" s="18"/>
      <c r="D15" s="33"/>
      <c r="E15" s="33"/>
      <c r="F15" s="100" t="s">
        <v>9</v>
      </c>
      <c r="G15" s="101"/>
      <c r="H15" s="101"/>
      <c r="I15" s="102"/>
      <c r="J15" s="10">
        <v>6840120040</v>
      </c>
      <c r="K15" s="24">
        <v>3</v>
      </c>
      <c r="L15" s="24">
        <v>0</v>
      </c>
      <c r="M15" s="5">
        <v>0</v>
      </c>
      <c r="N15" s="69">
        <f>N16</f>
        <v>10000</v>
      </c>
      <c r="O15" s="69">
        <f t="shared" si="0"/>
        <v>10000</v>
      </c>
      <c r="P15" s="69">
        <f t="shared" si="0"/>
        <v>10000</v>
      </c>
      <c r="Q15" s="27"/>
    </row>
    <row r="16" spans="1:17" ht="33.75" customHeight="1">
      <c r="A16" s="17"/>
      <c r="B16" s="4"/>
      <c r="C16" s="18"/>
      <c r="D16" s="33"/>
      <c r="E16" s="33"/>
      <c r="F16" s="100" t="s">
        <v>23</v>
      </c>
      <c r="G16" s="101"/>
      <c r="H16" s="101"/>
      <c r="I16" s="102"/>
      <c r="J16" s="10">
        <v>6840120040</v>
      </c>
      <c r="K16" s="24">
        <v>3</v>
      </c>
      <c r="L16" s="24">
        <v>14</v>
      </c>
      <c r="M16" s="5">
        <v>0</v>
      </c>
      <c r="N16" s="69">
        <f>N17</f>
        <v>10000</v>
      </c>
      <c r="O16" s="69">
        <f t="shared" si="0"/>
        <v>10000</v>
      </c>
      <c r="P16" s="69">
        <f t="shared" si="0"/>
        <v>10000</v>
      </c>
      <c r="Q16" s="27"/>
    </row>
    <row r="17" spans="1:17" ht="30.6" customHeight="1">
      <c r="A17" s="17"/>
      <c r="B17" s="4"/>
      <c r="C17" s="18"/>
      <c r="D17" s="33"/>
      <c r="E17" s="33"/>
      <c r="F17" s="103" t="s">
        <v>25</v>
      </c>
      <c r="G17" s="104"/>
      <c r="H17" s="104"/>
      <c r="I17" s="105"/>
      <c r="J17" s="10">
        <v>6840120040</v>
      </c>
      <c r="K17" s="24">
        <v>3</v>
      </c>
      <c r="L17" s="24">
        <v>14</v>
      </c>
      <c r="M17" s="5">
        <v>240</v>
      </c>
      <c r="N17" s="69">
        <v>10000</v>
      </c>
      <c r="O17" s="69">
        <v>10000</v>
      </c>
      <c r="P17" s="74">
        <v>10000</v>
      </c>
      <c r="Q17" s="27"/>
    </row>
    <row r="18" spans="1:17" ht="51" customHeight="1">
      <c r="A18" s="17"/>
      <c r="B18" s="4"/>
      <c r="C18" s="18"/>
      <c r="D18" s="106" t="s">
        <v>39</v>
      </c>
      <c r="E18" s="107"/>
      <c r="F18" s="107"/>
      <c r="G18" s="107"/>
      <c r="H18" s="107"/>
      <c r="I18" s="108"/>
      <c r="J18" s="31">
        <v>6840195020</v>
      </c>
      <c r="K18" s="25">
        <v>0</v>
      </c>
      <c r="L18" s="25">
        <v>0</v>
      </c>
      <c r="M18" s="3">
        <v>0</v>
      </c>
      <c r="N18" s="26">
        <f>N19</f>
        <v>450000</v>
      </c>
      <c r="O18" s="26">
        <f t="shared" ref="O18:P18" si="1">O19</f>
        <v>450000</v>
      </c>
      <c r="P18" s="26">
        <f t="shared" si="1"/>
        <v>450000</v>
      </c>
    </row>
    <row r="19" spans="1:17" ht="28.9" customHeight="1">
      <c r="A19" s="17"/>
      <c r="B19" s="4"/>
      <c r="C19" s="18"/>
      <c r="D19" s="19"/>
      <c r="E19" s="19"/>
      <c r="F19" s="118" t="s">
        <v>9</v>
      </c>
      <c r="G19" s="118"/>
      <c r="H19" s="118"/>
      <c r="I19" s="118"/>
      <c r="J19" s="10">
        <v>6840195020</v>
      </c>
      <c r="K19" s="24">
        <v>3</v>
      </c>
      <c r="L19" s="24">
        <v>0</v>
      </c>
      <c r="M19" s="5">
        <v>0</v>
      </c>
      <c r="N19" s="69">
        <f>N20</f>
        <v>450000</v>
      </c>
      <c r="O19" s="69">
        <f t="shared" ref="O19:P20" si="2">O20</f>
        <v>450000</v>
      </c>
      <c r="P19" s="69">
        <f t="shared" si="2"/>
        <v>450000</v>
      </c>
    </row>
    <row r="20" spans="1:17" ht="43.5" customHeight="1">
      <c r="A20" s="17"/>
      <c r="B20" s="4"/>
      <c r="C20" s="18"/>
      <c r="D20" s="19"/>
      <c r="E20" s="19"/>
      <c r="F20" s="118" t="s">
        <v>34</v>
      </c>
      <c r="G20" s="118"/>
      <c r="H20" s="118"/>
      <c r="I20" s="118"/>
      <c r="J20" s="10">
        <v>6840195020</v>
      </c>
      <c r="K20" s="24">
        <v>3</v>
      </c>
      <c r="L20" s="24">
        <v>10</v>
      </c>
      <c r="M20" s="5">
        <v>0</v>
      </c>
      <c r="N20" s="69">
        <f>N21</f>
        <v>450000</v>
      </c>
      <c r="O20" s="69">
        <f t="shared" si="2"/>
        <v>450000</v>
      </c>
      <c r="P20" s="69">
        <f t="shared" si="2"/>
        <v>450000</v>
      </c>
    </row>
    <row r="21" spans="1:17" ht="28.9" customHeight="1">
      <c r="A21" s="17"/>
      <c r="B21" s="4"/>
      <c r="C21" s="18"/>
      <c r="D21" s="19"/>
      <c r="E21" s="19"/>
      <c r="F21" s="103" t="s">
        <v>25</v>
      </c>
      <c r="G21" s="104"/>
      <c r="H21" s="104"/>
      <c r="I21" s="105"/>
      <c r="J21" s="10">
        <v>6840195020</v>
      </c>
      <c r="K21" s="24">
        <v>3</v>
      </c>
      <c r="L21" s="24">
        <v>10</v>
      </c>
      <c r="M21" s="5" t="s">
        <v>0</v>
      </c>
      <c r="N21" s="75">
        <v>450000</v>
      </c>
      <c r="O21" s="69">
        <v>450000</v>
      </c>
      <c r="P21" s="74">
        <v>450000</v>
      </c>
    </row>
    <row r="22" spans="1:17" ht="30" customHeight="1">
      <c r="A22" s="17"/>
      <c r="B22" s="4"/>
      <c r="C22" s="18"/>
      <c r="D22" s="117" t="s">
        <v>40</v>
      </c>
      <c r="E22" s="117"/>
      <c r="F22" s="117"/>
      <c r="G22" s="117"/>
      <c r="H22" s="117"/>
      <c r="I22" s="117"/>
      <c r="J22" s="31">
        <v>6840200000</v>
      </c>
      <c r="K22" s="25">
        <v>0</v>
      </c>
      <c r="L22" s="25">
        <v>0</v>
      </c>
      <c r="M22" s="3">
        <v>0</v>
      </c>
      <c r="N22" s="26">
        <f>N23</f>
        <v>4735000</v>
      </c>
      <c r="O22" s="26">
        <f>O23</f>
        <v>6293000</v>
      </c>
      <c r="P22" s="26">
        <f>P23</f>
        <v>6533000</v>
      </c>
    </row>
    <row r="23" spans="1:17" ht="52.5" customHeight="1">
      <c r="A23" s="17"/>
      <c r="B23" s="4"/>
      <c r="C23" s="18"/>
      <c r="D23" s="18"/>
      <c r="E23" s="119" t="s">
        <v>36</v>
      </c>
      <c r="F23" s="120"/>
      <c r="G23" s="120"/>
      <c r="H23" s="120"/>
      <c r="I23" s="121"/>
      <c r="J23" s="23" t="s">
        <v>115</v>
      </c>
      <c r="K23" s="25">
        <v>0</v>
      </c>
      <c r="L23" s="25">
        <v>0</v>
      </c>
      <c r="M23" s="3">
        <v>0</v>
      </c>
      <c r="N23" s="26">
        <f>N26</f>
        <v>4735000</v>
      </c>
      <c r="O23" s="26">
        <f>O25</f>
        <v>6293000</v>
      </c>
      <c r="P23" s="26">
        <f>P25</f>
        <v>6533000</v>
      </c>
    </row>
    <row r="24" spans="1:17" ht="15.6" customHeight="1">
      <c r="A24" s="17"/>
      <c r="B24" s="4"/>
      <c r="C24" s="18"/>
      <c r="D24" s="19"/>
      <c r="E24" s="113" t="s">
        <v>8</v>
      </c>
      <c r="F24" s="113"/>
      <c r="G24" s="113"/>
      <c r="H24" s="113"/>
      <c r="I24" s="113"/>
      <c r="J24" s="10" t="s">
        <v>115</v>
      </c>
      <c r="K24" s="24">
        <v>4</v>
      </c>
      <c r="L24" s="24">
        <v>0</v>
      </c>
      <c r="M24" s="5">
        <v>0</v>
      </c>
      <c r="N24" s="69">
        <f>N25</f>
        <v>4735000</v>
      </c>
      <c r="O24" s="69">
        <f>O25</f>
        <v>6293000</v>
      </c>
      <c r="P24" s="69">
        <f>P23</f>
        <v>6533000</v>
      </c>
    </row>
    <row r="25" spans="1:17" ht="18" customHeight="1">
      <c r="A25" s="17"/>
      <c r="B25" s="4"/>
      <c r="C25" s="18"/>
      <c r="D25" s="32"/>
      <c r="E25" s="110" t="s">
        <v>26</v>
      </c>
      <c r="F25" s="111"/>
      <c r="G25" s="111"/>
      <c r="H25" s="111"/>
      <c r="I25" s="112"/>
      <c r="J25" s="10" t="s">
        <v>115</v>
      </c>
      <c r="K25" s="24">
        <v>4</v>
      </c>
      <c r="L25" s="24">
        <v>9</v>
      </c>
      <c r="M25" s="5">
        <v>0</v>
      </c>
      <c r="N25" s="69">
        <f>N26</f>
        <v>4735000</v>
      </c>
      <c r="O25" s="69">
        <f>O26</f>
        <v>6293000</v>
      </c>
      <c r="P25" s="69">
        <f>P26</f>
        <v>6533000</v>
      </c>
    </row>
    <row r="26" spans="1:17" ht="28.15" customHeight="1">
      <c r="A26" s="17"/>
      <c r="B26" s="4"/>
      <c r="C26" s="18"/>
      <c r="D26" s="32"/>
      <c r="E26" s="110" t="s">
        <v>25</v>
      </c>
      <c r="F26" s="111"/>
      <c r="G26" s="111"/>
      <c r="H26" s="111"/>
      <c r="I26" s="112"/>
      <c r="J26" s="10" t="s">
        <v>115</v>
      </c>
      <c r="K26" s="6">
        <v>4</v>
      </c>
      <c r="L26" s="6">
        <v>9</v>
      </c>
      <c r="M26" s="5" t="s">
        <v>0</v>
      </c>
      <c r="N26" s="69">
        <v>4735000</v>
      </c>
      <c r="O26" s="69">
        <v>6293000</v>
      </c>
      <c r="P26" s="69">
        <v>6533000</v>
      </c>
    </row>
    <row r="27" spans="1:17" ht="51" customHeight="1">
      <c r="A27" s="17"/>
      <c r="B27" s="4"/>
      <c r="C27" s="18"/>
      <c r="D27" s="18"/>
      <c r="E27" s="35"/>
      <c r="F27" s="106" t="s">
        <v>60</v>
      </c>
      <c r="G27" s="107"/>
      <c r="H27" s="107"/>
      <c r="I27" s="108"/>
      <c r="J27" s="23">
        <v>6840300000</v>
      </c>
      <c r="K27" s="7">
        <v>0</v>
      </c>
      <c r="L27" s="7">
        <v>0</v>
      </c>
      <c r="M27" s="3">
        <v>0</v>
      </c>
      <c r="N27" s="26">
        <f>N28</f>
        <v>1984973</v>
      </c>
      <c r="O27" s="26">
        <f>O28</f>
        <v>1557263</v>
      </c>
      <c r="P27" s="26">
        <f>P28</f>
        <v>1472113</v>
      </c>
    </row>
    <row r="28" spans="1:17" ht="37.5" customHeight="1">
      <c r="A28" s="17"/>
      <c r="B28" s="4"/>
      <c r="C28" s="18"/>
      <c r="D28" s="18"/>
      <c r="E28" s="35"/>
      <c r="F28" s="106" t="s">
        <v>41</v>
      </c>
      <c r="G28" s="107"/>
      <c r="H28" s="107"/>
      <c r="I28" s="108"/>
      <c r="J28" s="23">
        <v>6840395310</v>
      </c>
      <c r="K28" s="7">
        <v>0</v>
      </c>
      <c r="L28" s="7">
        <v>0</v>
      </c>
      <c r="M28" s="3">
        <v>0</v>
      </c>
      <c r="N28" s="26">
        <f>N29</f>
        <v>1984973</v>
      </c>
      <c r="O28" s="26">
        <f t="shared" ref="O28:P30" si="3">O29</f>
        <v>1557263</v>
      </c>
      <c r="P28" s="26">
        <f t="shared" si="3"/>
        <v>1472113</v>
      </c>
    </row>
    <row r="29" spans="1:17" ht="18" customHeight="1">
      <c r="A29" s="17"/>
      <c r="B29" s="4"/>
      <c r="C29" s="18"/>
      <c r="D29" s="32"/>
      <c r="E29" s="34"/>
      <c r="F29" s="103" t="s">
        <v>7</v>
      </c>
      <c r="G29" s="104"/>
      <c r="H29" s="104"/>
      <c r="I29" s="105"/>
      <c r="J29" s="10">
        <v>6840395310</v>
      </c>
      <c r="K29" s="6">
        <v>5</v>
      </c>
      <c r="L29" s="6">
        <v>0</v>
      </c>
      <c r="M29" s="5">
        <v>0</v>
      </c>
      <c r="N29" s="69">
        <f>N30</f>
        <v>1984973</v>
      </c>
      <c r="O29" s="69">
        <f t="shared" si="3"/>
        <v>1557263</v>
      </c>
      <c r="P29" s="69">
        <f t="shared" si="3"/>
        <v>1472113</v>
      </c>
    </row>
    <row r="30" spans="1:17" ht="16.899999999999999" customHeight="1">
      <c r="A30" s="17"/>
      <c r="B30" s="4"/>
      <c r="C30" s="18"/>
      <c r="D30" s="32"/>
      <c r="E30" s="34"/>
      <c r="F30" s="103" t="s">
        <v>5</v>
      </c>
      <c r="G30" s="104"/>
      <c r="H30" s="104"/>
      <c r="I30" s="105"/>
      <c r="J30" s="10">
        <v>6840395310</v>
      </c>
      <c r="K30" s="6">
        <v>5</v>
      </c>
      <c r="L30" s="6">
        <v>3</v>
      </c>
      <c r="M30" s="5">
        <v>0</v>
      </c>
      <c r="N30" s="69">
        <f>N31</f>
        <v>1984973</v>
      </c>
      <c r="O30" s="69">
        <f t="shared" si="3"/>
        <v>1557263</v>
      </c>
      <c r="P30" s="69">
        <f t="shared" si="3"/>
        <v>1472113</v>
      </c>
    </row>
    <row r="31" spans="1:17" ht="31.9" customHeight="1">
      <c r="A31" s="17"/>
      <c r="B31" s="4"/>
      <c r="C31" s="18"/>
      <c r="D31" s="32"/>
      <c r="E31" s="34"/>
      <c r="F31" s="109" t="s">
        <v>25</v>
      </c>
      <c r="G31" s="109"/>
      <c r="H31" s="109"/>
      <c r="I31" s="109"/>
      <c r="J31" s="10">
        <v>6840395310</v>
      </c>
      <c r="K31" s="6">
        <v>5</v>
      </c>
      <c r="L31" s="6">
        <v>3</v>
      </c>
      <c r="M31" s="5" t="s">
        <v>0</v>
      </c>
      <c r="N31" s="69">
        <v>1984973</v>
      </c>
      <c r="O31" s="69">
        <v>1557263</v>
      </c>
      <c r="P31" s="69">
        <v>1472113</v>
      </c>
    </row>
    <row r="32" spans="1:17" ht="30" customHeight="1">
      <c r="A32" s="17"/>
      <c r="B32" s="4"/>
      <c r="C32" s="18"/>
      <c r="D32" s="18"/>
      <c r="E32" s="106" t="s">
        <v>44</v>
      </c>
      <c r="F32" s="107"/>
      <c r="G32" s="107"/>
      <c r="H32" s="107"/>
      <c r="I32" s="108"/>
      <c r="J32" s="23">
        <v>6840500000</v>
      </c>
      <c r="K32" s="7">
        <v>0</v>
      </c>
      <c r="L32" s="7">
        <v>0</v>
      </c>
      <c r="M32" s="3">
        <v>0</v>
      </c>
      <c r="N32" s="26">
        <f>S44+N33+N37+N45+N41</f>
        <v>15057200</v>
      </c>
      <c r="O32" s="26">
        <f>T44+O33+O37+O45+O41</f>
        <v>13168800</v>
      </c>
      <c r="P32" s="26">
        <f>U44+P33+P37+P45+P41</f>
        <v>13168800</v>
      </c>
    </row>
    <row r="33" spans="1:16" ht="42.75" customHeight="1">
      <c r="A33" s="17"/>
      <c r="B33" s="4"/>
      <c r="C33" s="18"/>
      <c r="D33" s="18"/>
      <c r="E33" s="35"/>
      <c r="F33" s="117" t="s">
        <v>45</v>
      </c>
      <c r="G33" s="117"/>
      <c r="H33" s="117"/>
      <c r="I33" s="117"/>
      <c r="J33" s="23">
        <v>6840595220</v>
      </c>
      <c r="K33" s="7">
        <v>0</v>
      </c>
      <c r="L33" s="7">
        <v>0</v>
      </c>
      <c r="M33" s="3">
        <v>0</v>
      </c>
      <c r="N33" s="26">
        <f>N34</f>
        <v>1785300</v>
      </c>
      <c r="O33" s="26">
        <f t="shared" ref="O33:P33" si="4">O34</f>
        <v>0</v>
      </c>
      <c r="P33" s="26">
        <f t="shared" si="4"/>
        <v>0</v>
      </c>
    </row>
    <row r="34" spans="1:16" ht="16.149999999999999" customHeight="1">
      <c r="A34" s="17"/>
      <c r="B34" s="4"/>
      <c r="C34" s="18"/>
      <c r="D34" s="32"/>
      <c r="E34" s="34"/>
      <c r="F34" s="118" t="s">
        <v>27</v>
      </c>
      <c r="G34" s="118"/>
      <c r="H34" s="118"/>
      <c r="I34" s="118"/>
      <c r="J34" s="10">
        <v>6840595220</v>
      </c>
      <c r="K34" s="6">
        <v>8</v>
      </c>
      <c r="L34" s="6">
        <v>0</v>
      </c>
      <c r="M34" s="5">
        <v>0</v>
      </c>
      <c r="N34" s="69">
        <f>N35</f>
        <v>1785300</v>
      </c>
      <c r="O34" s="69">
        <f>O35</f>
        <v>0</v>
      </c>
      <c r="P34" s="69">
        <f>P35</f>
        <v>0</v>
      </c>
    </row>
    <row r="35" spans="1:16" ht="14.45" customHeight="1">
      <c r="A35" s="17"/>
      <c r="B35" s="4"/>
      <c r="C35" s="18"/>
      <c r="D35" s="32"/>
      <c r="E35" s="34"/>
      <c r="F35" s="118" t="s">
        <v>4</v>
      </c>
      <c r="G35" s="118"/>
      <c r="H35" s="118"/>
      <c r="I35" s="118"/>
      <c r="J35" s="10">
        <v>6840595220</v>
      </c>
      <c r="K35" s="6">
        <v>8</v>
      </c>
      <c r="L35" s="6">
        <v>1</v>
      </c>
      <c r="M35" s="5">
        <v>0</v>
      </c>
      <c r="N35" s="69">
        <f>N36</f>
        <v>1785300</v>
      </c>
      <c r="O35" s="69">
        <f t="shared" ref="O35:P35" si="5">O36</f>
        <v>0</v>
      </c>
      <c r="P35" s="69">
        <f t="shared" si="5"/>
        <v>0</v>
      </c>
    </row>
    <row r="36" spans="1:16" ht="29.25" customHeight="1">
      <c r="A36" s="17"/>
      <c r="B36" s="4"/>
      <c r="C36" s="18"/>
      <c r="D36" s="32"/>
      <c r="E36" s="34"/>
      <c r="F36" s="103" t="s">
        <v>25</v>
      </c>
      <c r="G36" s="104"/>
      <c r="H36" s="104"/>
      <c r="I36" s="105"/>
      <c r="J36" s="10">
        <v>6840595220</v>
      </c>
      <c r="K36" s="6">
        <v>8</v>
      </c>
      <c r="L36" s="6">
        <v>1</v>
      </c>
      <c r="M36" s="5">
        <v>240</v>
      </c>
      <c r="N36" s="75">
        <v>1785300</v>
      </c>
      <c r="O36" s="75">
        <v>0</v>
      </c>
      <c r="P36" s="75">
        <v>0</v>
      </c>
    </row>
    <row r="37" spans="1:16" ht="29.25" customHeight="1">
      <c r="A37" s="17"/>
      <c r="B37" s="4"/>
      <c r="C37" s="18"/>
      <c r="D37" s="18"/>
      <c r="E37" s="35"/>
      <c r="F37" s="135" t="s">
        <v>46</v>
      </c>
      <c r="G37" s="135"/>
      <c r="H37" s="135"/>
      <c r="I37" s="135"/>
      <c r="J37" s="23">
        <v>6840595240</v>
      </c>
      <c r="K37" s="7">
        <v>0</v>
      </c>
      <c r="L37" s="7">
        <v>0</v>
      </c>
      <c r="M37" s="3">
        <v>0</v>
      </c>
      <c r="N37" s="26">
        <f>N38</f>
        <v>50000</v>
      </c>
      <c r="O37" s="26">
        <f t="shared" ref="O37:P39" si="6">O38</f>
        <v>50000</v>
      </c>
      <c r="P37" s="26">
        <f t="shared" si="6"/>
        <v>50000</v>
      </c>
    </row>
    <row r="38" spans="1:16" ht="16.149999999999999" customHeight="1">
      <c r="A38" s="17"/>
      <c r="B38" s="4"/>
      <c r="C38" s="18"/>
      <c r="D38" s="32"/>
      <c r="E38" s="34"/>
      <c r="F38" s="113" t="s">
        <v>21</v>
      </c>
      <c r="G38" s="113"/>
      <c r="H38" s="113"/>
      <c r="I38" s="113"/>
      <c r="J38" s="10">
        <v>6840595240</v>
      </c>
      <c r="K38" s="6">
        <v>11</v>
      </c>
      <c r="L38" s="6">
        <v>0</v>
      </c>
      <c r="M38" s="5">
        <v>0</v>
      </c>
      <c r="N38" s="69">
        <f>N39</f>
        <v>50000</v>
      </c>
      <c r="O38" s="69">
        <f t="shared" si="6"/>
        <v>50000</v>
      </c>
      <c r="P38" s="69">
        <f t="shared" si="6"/>
        <v>50000</v>
      </c>
    </row>
    <row r="39" spans="1:16" ht="18" customHeight="1">
      <c r="A39" s="17"/>
      <c r="B39" s="4"/>
      <c r="C39" s="18"/>
      <c r="D39" s="32"/>
      <c r="E39" s="34"/>
      <c r="F39" s="113" t="s">
        <v>22</v>
      </c>
      <c r="G39" s="113"/>
      <c r="H39" s="113"/>
      <c r="I39" s="113"/>
      <c r="J39" s="10">
        <v>6840595240</v>
      </c>
      <c r="K39" s="6">
        <v>11</v>
      </c>
      <c r="L39" s="6">
        <v>1</v>
      </c>
      <c r="M39" s="5">
        <v>0</v>
      </c>
      <c r="N39" s="69">
        <f>N40</f>
        <v>50000</v>
      </c>
      <c r="O39" s="69">
        <f t="shared" si="6"/>
        <v>50000</v>
      </c>
      <c r="P39" s="69">
        <f t="shared" si="6"/>
        <v>50000</v>
      </c>
    </row>
    <row r="40" spans="1:16" ht="18.600000000000001" customHeight="1">
      <c r="A40" s="17"/>
      <c r="B40" s="4"/>
      <c r="C40" s="18"/>
      <c r="D40" s="32"/>
      <c r="E40" s="34"/>
      <c r="F40" s="109" t="s">
        <v>25</v>
      </c>
      <c r="G40" s="109"/>
      <c r="H40" s="109"/>
      <c r="I40" s="109"/>
      <c r="J40" s="10">
        <v>6840595240</v>
      </c>
      <c r="K40" s="6">
        <v>11</v>
      </c>
      <c r="L40" s="6">
        <v>1</v>
      </c>
      <c r="M40" s="5">
        <v>240</v>
      </c>
      <c r="N40" s="69">
        <v>50000</v>
      </c>
      <c r="O40" s="69">
        <v>50000</v>
      </c>
      <c r="P40" s="69">
        <v>50000</v>
      </c>
    </row>
    <row r="41" spans="1:16" ht="62.25" customHeight="1">
      <c r="A41" s="17"/>
      <c r="B41" s="4"/>
      <c r="C41" s="18"/>
      <c r="D41" s="79"/>
      <c r="E41" s="80"/>
      <c r="F41" s="103" t="s">
        <v>89</v>
      </c>
      <c r="G41" s="128"/>
      <c r="H41" s="128"/>
      <c r="I41" s="129"/>
      <c r="J41" s="78" t="s">
        <v>84</v>
      </c>
      <c r="K41" s="7">
        <v>0</v>
      </c>
      <c r="L41" s="7">
        <v>0</v>
      </c>
      <c r="M41" s="3">
        <v>0</v>
      </c>
      <c r="N41" s="26">
        <f t="shared" ref="N41:P43" si="7">N42</f>
        <v>10637600</v>
      </c>
      <c r="O41" s="26">
        <f t="shared" si="7"/>
        <v>13118800</v>
      </c>
      <c r="P41" s="26">
        <f t="shared" si="7"/>
        <v>13118800</v>
      </c>
    </row>
    <row r="42" spans="1:16" ht="18.600000000000001" customHeight="1">
      <c r="A42" s="17"/>
      <c r="B42" s="4"/>
      <c r="C42" s="18"/>
      <c r="D42" s="79"/>
      <c r="E42" s="80"/>
      <c r="F42" s="118" t="s">
        <v>27</v>
      </c>
      <c r="G42" s="118"/>
      <c r="H42" s="118"/>
      <c r="I42" s="118"/>
      <c r="J42" s="78" t="s">
        <v>84</v>
      </c>
      <c r="K42" s="6">
        <v>8</v>
      </c>
      <c r="L42" s="6">
        <v>0</v>
      </c>
      <c r="M42" s="5">
        <v>0</v>
      </c>
      <c r="N42" s="69">
        <f t="shared" si="7"/>
        <v>10637600</v>
      </c>
      <c r="O42" s="69">
        <f t="shared" si="7"/>
        <v>13118800</v>
      </c>
      <c r="P42" s="69">
        <f t="shared" si="7"/>
        <v>13118800</v>
      </c>
    </row>
    <row r="43" spans="1:16" ht="18.600000000000001" customHeight="1">
      <c r="A43" s="17"/>
      <c r="B43" s="4"/>
      <c r="C43" s="18"/>
      <c r="D43" s="79"/>
      <c r="E43" s="80"/>
      <c r="F43" s="118" t="s">
        <v>4</v>
      </c>
      <c r="G43" s="118"/>
      <c r="H43" s="118"/>
      <c r="I43" s="118"/>
      <c r="J43" s="78" t="s">
        <v>84</v>
      </c>
      <c r="K43" s="6">
        <v>8</v>
      </c>
      <c r="L43" s="6">
        <v>1</v>
      </c>
      <c r="M43" s="5">
        <v>0</v>
      </c>
      <c r="N43" s="69">
        <f t="shared" si="7"/>
        <v>10637600</v>
      </c>
      <c r="O43" s="69">
        <f t="shared" si="7"/>
        <v>13118800</v>
      </c>
      <c r="P43" s="69">
        <f t="shared" si="7"/>
        <v>13118800</v>
      </c>
    </row>
    <row r="44" spans="1:16" ht="28.5" customHeight="1">
      <c r="A44" s="17"/>
      <c r="B44" s="4"/>
      <c r="C44" s="18"/>
      <c r="D44" s="79"/>
      <c r="E44" s="80"/>
      <c r="F44" s="103" t="s">
        <v>3</v>
      </c>
      <c r="G44" s="128"/>
      <c r="H44" s="128"/>
      <c r="I44" s="129"/>
      <c r="J44" s="78" t="s">
        <v>84</v>
      </c>
      <c r="K44" s="6">
        <v>8</v>
      </c>
      <c r="L44" s="6">
        <v>1</v>
      </c>
      <c r="M44" s="5">
        <v>540</v>
      </c>
      <c r="N44" s="69">
        <v>10637600</v>
      </c>
      <c r="O44" s="69">
        <v>13118800</v>
      </c>
      <c r="P44" s="69">
        <v>13118800</v>
      </c>
    </row>
    <row r="45" spans="1:16" ht="64.5" customHeight="1">
      <c r="A45" s="17"/>
      <c r="B45" s="4"/>
      <c r="C45" s="18"/>
      <c r="D45" s="18"/>
      <c r="E45" s="81"/>
      <c r="F45" s="130" t="s">
        <v>88</v>
      </c>
      <c r="G45" s="131"/>
      <c r="H45" s="131"/>
      <c r="I45" s="132"/>
      <c r="J45" s="78" t="s">
        <v>87</v>
      </c>
      <c r="K45" s="7">
        <v>0</v>
      </c>
      <c r="L45" s="7">
        <v>0</v>
      </c>
      <c r="M45" s="3">
        <v>0</v>
      </c>
      <c r="N45" s="26">
        <f>N46</f>
        <v>2584300</v>
      </c>
      <c r="O45" s="26">
        <v>0</v>
      </c>
      <c r="P45" s="26">
        <v>0</v>
      </c>
    </row>
    <row r="46" spans="1:16" ht="21.6" customHeight="1">
      <c r="A46" s="17"/>
      <c r="B46" s="4"/>
      <c r="C46" s="18"/>
      <c r="D46" s="32"/>
      <c r="E46" s="34"/>
      <c r="F46" s="110" t="s">
        <v>27</v>
      </c>
      <c r="G46" s="111"/>
      <c r="H46" s="111"/>
      <c r="I46" s="112"/>
      <c r="J46" s="78" t="s">
        <v>87</v>
      </c>
      <c r="K46" s="6">
        <v>8</v>
      </c>
      <c r="L46" s="6">
        <v>0</v>
      </c>
      <c r="M46" s="5">
        <v>0</v>
      </c>
      <c r="N46" s="69">
        <f>N47</f>
        <v>2584300</v>
      </c>
      <c r="O46" s="69">
        <v>0</v>
      </c>
      <c r="P46" s="69">
        <v>0</v>
      </c>
    </row>
    <row r="47" spans="1:16" ht="18.600000000000001" customHeight="1">
      <c r="A47" s="17"/>
      <c r="B47" s="4"/>
      <c r="C47" s="18"/>
      <c r="D47" s="32"/>
      <c r="E47" s="34"/>
      <c r="F47" s="110" t="s">
        <v>4</v>
      </c>
      <c r="G47" s="111"/>
      <c r="H47" s="111"/>
      <c r="I47" s="112"/>
      <c r="J47" s="78" t="s">
        <v>87</v>
      </c>
      <c r="K47" s="6">
        <v>8</v>
      </c>
      <c r="L47" s="6">
        <v>1</v>
      </c>
      <c r="M47" s="5">
        <v>0</v>
      </c>
      <c r="N47" s="69">
        <f>N48</f>
        <v>2584300</v>
      </c>
      <c r="O47" s="69">
        <v>0</v>
      </c>
      <c r="P47" s="69">
        <v>0</v>
      </c>
    </row>
    <row r="48" spans="1:16" ht="19.5" customHeight="1">
      <c r="A48" s="17"/>
      <c r="B48" s="4"/>
      <c r="C48" s="18"/>
      <c r="D48" s="32"/>
      <c r="E48" s="34"/>
      <c r="F48" s="130" t="s">
        <v>3</v>
      </c>
      <c r="G48" s="131"/>
      <c r="H48" s="131"/>
      <c r="I48" s="132"/>
      <c r="J48" s="78" t="s">
        <v>87</v>
      </c>
      <c r="K48" s="6">
        <v>8</v>
      </c>
      <c r="L48" s="6">
        <v>1</v>
      </c>
      <c r="M48" s="5">
        <v>540</v>
      </c>
      <c r="N48" s="69">
        <v>2584300</v>
      </c>
      <c r="O48" s="69">
        <v>0</v>
      </c>
      <c r="P48" s="69">
        <v>0</v>
      </c>
    </row>
    <row r="49" spans="1:16" ht="31.9" customHeight="1">
      <c r="A49" s="17"/>
      <c r="B49" s="4"/>
      <c r="C49" s="18"/>
      <c r="D49" s="18"/>
      <c r="E49" s="35"/>
      <c r="F49" s="106" t="s">
        <v>37</v>
      </c>
      <c r="G49" s="107"/>
      <c r="H49" s="107"/>
      <c r="I49" s="108"/>
      <c r="J49" s="23">
        <v>6840600000</v>
      </c>
      <c r="K49" s="7">
        <v>0</v>
      </c>
      <c r="L49" s="7">
        <v>0</v>
      </c>
      <c r="M49" s="3">
        <v>0</v>
      </c>
      <c r="N49" s="26">
        <f>N50+N54+N60+N64+N69+N73+N77+N81</f>
        <v>10910646.92</v>
      </c>
      <c r="O49" s="26">
        <f>O50+O54+O60+O64+O69+O73+O77+O81</f>
        <v>10973538.630000001</v>
      </c>
      <c r="P49" s="26">
        <f>P50+P54+P60+P64+P69+P73+P77+P81</f>
        <v>11169437</v>
      </c>
    </row>
    <row r="50" spans="1:16" ht="25.15" customHeight="1">
      <c r="A50" s="17"/>
      <c r="B50" s="4"/>
      <c r="C50" s="18"/>
      <c r="D50" s="18"/>
      <c r="E50" s="35"/>
      <c r="F50" s="106" t="s">
        <v>16</v>
      </c>
      <c r="G50" s="107"/>
      <c r="H50" s="107"/>
      <c r="I50" s="108"/>
      <c r="J50" s="10">
        <v>6840610010</v>
      </c>
      <c r="K50" s="7">
        <v>0</v>
      </c>
      <c r="L50" s="7">
        <v>0</v>
      </c>
      <c r="M50" s="3">
        <v>0</v>
      </c>
      <c r="N50" s="26">
        <f>N51</f>
        <v>1850000</v>
      </c>
      <c r="O50" s="26">
        <f t="shared" ref="O50:P52" si="8">O51</f>
        <v>1850000</v>
      </c>
      <c r="P50" s="26">
        <f t="shared" si="8"/>
        <v>1850000</v>
      </c>
    </row>
    <row r="51" spans="1:16" ht="22.9" customHeight="1">
      <c r="A51" s="17"/>
      <c r="B51" s="4"/>
      <c r="C51" s="18"/>
      <c r="D51" s="32"/>
      <c r="E51" s="34"/>
      <c r="F51" s="103" t="s">
        <v>18</v>
      </c>
      <c r="G51" s="104"/>
      <c r="H51" s="104"/>
      <c r="I51" s="105"/>
      <c r="J51" s="10">
        <v>6840610010</v>
      </c>
      <c r="K51" s="6">
        <v>1</v>
      </c>
      <c r="L51" s="6">
        <v>0</v>
      </c>
      <c r="M51" s="5">
        <v>0</v>
      </c>
      <c r="N51" s="69">
        <f>N52</f>
        <v>1850000</v>
      </c>
      <c r="O51" s="69">
        <f t="shared" si="8"/>
        <v>1850000</v>
      </c>
      <c r="P51" s="69">
        <f t="shared" si="8"/>
        <v>1850000</v>
      </c>
    </row>
    <row r="52" spans="1:16" ht="42" customHeight="1">
      <c r="A52" s="17"/>
      <c r="B52" s="4"/>
      <c r="C52" s="18"/>
      <c r="D52" s="32"/>
      <c r="E52" s="34"/>
      <c r="F52" s="103" t="s">
        <v>17</v>
      </c>
      <c r="G52" s="104"/>
      <c r="H52" s="104"/>
      <c r="I52" s="105"/>
      <c r="J52" s="10">
        <v>6840610010</v>
      </c>
      <c r="K52" s="6">
        <v>1</v>
      </c>
      <c r="L52" s="6">
        <v>2</v>
      </c>
      <c r="M52" s="5">
        <v>0</v>
      </c>
      <c r="N52" s="69">
        <f>N53</f>
        <v>1850000</v>
      </c>
      <c r="O52" s="69">
        <f t="shared" si="8"/>
        <v>1850000</v>
      </c>
      <c r="P52" s="69">
        <f t="shared" si="8"/>
        <v>1850000</v>
      </c>
    </row>
    <row r="53" spans="1:16" ht="31.15" customHeight="1">
      <c r="A53" s="17"/>
      <c r="B53" s="4"/>
      <c r="C53" s="18"/>
      <c r="D53" s="32"/>
      <c r="E53" s="34"/>
      <c r="F53" s="103" t="s">
        <v>11</v>
      </c>
      <c r="G53" s="104"/>
      <c r="H53" s="104"/>
      <c r="I53" s="105"/>
      <c r="J53" s="10">
        <v>6840610010</v>
      </c>
      <c r="K53" s="6">
        <v>1</v>
      </c>
      <c r="L53" s="6">
        <v>2</v>
      </c>
      <c r="M53" s="5" t="s">
        <v>10</v>
      </c>
      <c r="N53" s="69">
        <v>1850000</v>
      </c>
      <c r="O53" s="69">
        <v>1850000</v>
      </c>
      <c r="P53" s="69">
        <v>1850000</v>
      </c>
    </row>
    <row r="54" spans="1:16" ht="23.25" customHeight="1">
      <c r="A54" s="17"/>
      <c r="B54" s="4"/>
      <c r="C54" s="18"/>
      <c r="D54" s="32"/>
      <c r="E54" s="34"/>
      <c r="F54" s="136" t="s">
        <v>73</v>
      </c>
      <c r="G54" s="137"/>
      <c r="H54" s="137"/>
      <c r="I54" s="138"/>
      <c r="J54" s="23">
        <v>6840610020</v>
      </c>
      <c r="K54" s="7">
        <v>0</v>
      </c>
      <c r="L54" s="7">
        <v>0</v>
      </c>
      <c r="M54" s="3">
        <v>0</v>
      </c>
      <c r="N54" s="26">
        <f>N55</f>
        <v>7387660</v>
      </c>
      <c r="O54" s="26">
        <f t="shared" ref="N54:P55" si="9">O55</f>
        <v>7396660</v>
      </c>
      <c r="P54" s="26">
        <f t="shared" si="9"/>
        <v>7396660</v>
      </c>
    </row>
    <row r="55" spans="1:16" ht="18" customHeight="1">
      <c r="A55" s="17"/>
      <c r="B55" s="4"/>
      <c r="C55" s="18"/>
      <c r="D55" s="32"/>
      <c r="E55" s="34"/>
      <c r="F55" s="110" t="s">
        <v>18</v>
      </c>
      <c r="G55" s="111"/>
      <c r="H55" s="111"/>
      <c r="I55" s="112"/>
      <c r="J55" s="10">
        <v>6840610020</v>
      </c>
      <c r="K55" s="6">
        <v>1</v>
      </c>
      <c r="L55" s="6">
        <v>0</v>
      </c>
      <c r="M55" s="5">
        <v>0</v>
      </c>
      <c r="N55" s="69">
        <f t="shared" si="9"/>
        <v>7387660</v>
      </c>
      <c r="O55" s="69">
        <f t="shared" si="9"/>
        <v>7396660</v>
      </c>
      <c r="P55" s="69">
        <f t="shared" si="9"/>
        <v>7396660</v>
      </c>
    </row>
    <row r="56" spans="1:16" ht="58.9" customHeight="1">
      <c r="A56" s="17"/>
      <c r="B56" s="4"/>
      <c r="C56" s="18"/>
      <c r="D56" s="32"/>
      <c r="E56" s="34"/>
      <c r="F56" s="110" t="s">
        <v>32</v>
      </c>
      <c r="G56" s="111"/>
      <c r="H56" s="111"/>
      <c r="I56" s="112"/>
      <c r="J56" s="10">
        <v>6840610020</v>
      </c>
      <c r="K56" s="6">
        <v>1</v>
      </c>
      <c r="L56" s="6">
        <v>4</v>
      </c>
      <c r="M56" s="5">
        <v>0</v>
      </c>
      <c r="N56" s="69">
        <f>N57+N58+N59</f>
        <v>7387660</v>
      </c>
      <c r="O56" s="69">
        <f>O57+O58+O59</f>
        <v>7396660</v>
      </c>
      <c r="P56" s="69">
        <f>P57+P58+P59</f>
        <v>7396660</v>
      </c>
    </row>
    <row r="57" spans="1:16" ht="27.75" customHeight="1">
      <c r="A57" s="17"/>
      <c r="B57" s="4"/>
      <c r="C57" s="18"/>
      <c r="D57" s="32"/>
      <c r="E57" s="34"/>
      <c r="F57" s="113" t="s">
        <v>11</v>
      </c>
      <c r="G57" s="113"/>
      <c r="H57" s="113"/>
      <c r="I57" s="113"/>
      <c r="J57" s="10">
        <v>6840610020</v>
      </c>
      <c r="K57" s="6">
        <v>1</v>
      </c>
      <c r="L57" s="6">
        <v>4</v>
      </c>
      <c r="M57" s="5" t="s">
        <v>10</v>
      </c>
      <c r="N57" s="70">
        <v>5865000</v>
      </c>
      <c r="O57" s="70">
        <v>5860000</v>
      </c>
      <c r="P57" s="70">
        <v>5860000</v>
      </c>
    </row>
    <row r="58" spans="1:16" ht="30.6" customHeight="1">
      <c r="A58" s="17"/>
      <c r="B58" s="4"/>
      <c r="C58" s="18"/>
      <c r="D58" s="32"/>
      <c r="E58" s="34"/>
      <c r="F58" s="110" t="s">
        <v>25</v>
      </c>
      <c r="G58" s="111"/>
      <c r="H58" s="111"/>
      <c r="I58" s="112"/>
      <c r="J58" s="78">
        <v>6840610020</v>
      </c>
      <c r="K58" s="6">
        <v>1</v>
      </c>
      <c r="L58" s="6">
        <v>4</v>
      </c>
      <c r="M58" s="5" t="s">
        <v>0</v>
      </c>
      <c r="N58" s="70">
        <v>1458660</v>
      </c>
      <c r="O58" s="70">
        <v>1472660</v>
      </c>
      <c r="P58" s="70">
        <v>1472660</v>
      </c>
    </row>
    <row r="59" spans="1:16" ht="18" customHeight="1">
      <c r="A59" s="17"/>
      <c r="B59" s="4"/>
      <c r="C59" s="18"/>
      <c r="D59" s="32"/>
      <c r="E59" s="34"/>
      <c r="F59" s="113" t="s">
        <v>15</v>
      </c>
      <c r="G59" s="113"/>
      <c r="H59" s="113"/>
      <c r="I59" s="113"/>
      <c r="J59" s="78">
        <v>6840610020</v>
      </c>
      <c r="K59" s="6">
        <v>1</v>
      </c>
      <c r="L59" s="6">
        <v>4</v>
      </c>
      <c r="M59" s="5" t="s">
        <v>14</v>
      </c>
      <c r="N59" s="69">
        <v>64000</v>
      </c>
      <c r="O59" s="69">
        <v>64000</v>
      </c>
      <c r="P59" s="69">
        <v>64000</v>
      </c>
    </row>
    <row r="60" spans="1:16" ht="28.5" customHeight="1" thickBot="1">
      <c r="A60" s="20"/>
      <c r="B60" s="4"/>
      <c r="C60" s="18"/>
      <c r="D60" s="47"/>
      <c r="E60" s="47"/>
      <c r="F60" s="103" t="s">
        <v>68</v>
      </c>
      <c r="G60" s="128"/>
      <c r="H60" s="128"/>
      <c r="I60" s="129"/>
      <c r="J60" s="65">
        <v>6840625050</v>
      </c>
      <c r="K60" s="77" t="s">
        <v>66</v>
      </c>
      <c r="L60" s="67" t="s">
        <v>66</v>
      </c>
      <c r="M60" s="67" t="s">
        <v>65</v>
      </c>
      <c r="N60" s="52">
        <f t="shared" ref="N60:P62" si="10">N61</f>
        <v>658000</v>
      </c>
      <c r="O60" s="52">
        <f t="shared" si="10"/>
        <v>658000</v>
      </c>
      <c r="P60" s="52">
        <f t="shared" si="10"/>
        <v>658000</v>
      </c>
    </row>
    <row r="61" spans="1:16" ht="24" customHeight="1" thickBot="1">
      <c r="A61" s="20"/>
      <c r="B61" s="4"/>
      <c r="C61" s="18"/>
      <c r="D61" s="47"/>
      <c r="E61" s="47"/>
      <c r="F61" s="103" t="s">
        <v>69</v>
      </c>
      <c r="G61" s="128"/>
      <c r="H61" s="128"/>
      <c r="I61" s="129"/>
      <c r="J61" s="66">
        <v>6840625050</v>
      </c>
      <c r="K61" s="49">
        <v>10</v>
      </c>
      <c r="L61" s="68" t="s">
        <v>66</v>
      </c>
      <c r="M61" s="68" t="s">
        <v>65</v>
      </c>
      <c r="N61" s="50">
        <f t="shared" si="10"/>
        <v>658000</v>
      </c>
      <c r="O61" s="50">
        <f t="shared" si="10"/>
        <v>658000</v>
      </c>
      <c r="P61" s="50">
        <f t="shared" si="10"/>
        <v>658000</v>
      </c>
    </row>
    <row r="62" spans="1:16" ht="27" customHeight="1" thickBot="1">
      <c r="A62" s="20"/>
      <c r="B62" s="4"/>
      <c r="C62" s="18"/>
      <c r="D62" s="47"/>
      <c r="E62" s="47"/>
      <c r="F62" s="103" t="s">
        <v>70</v>
      </c>
      <c r="G62" s="128"/>
      <c r="H62" s="128"/>
      <c r="I62" s="129"/>
      <c r="J62" s="66">
        <v>6840625050</v>
      </c>
      <c r="K62" s="49">
        <v>10</v>
      </c>
      <c r="L62" s="68" t="s">
        <v>72</v>
      </c>
      <c r="M62" s="68" t="s">
        <v>65</v>
      </c>
      <c r="N62" s="50">
        <f t="shared" si="10"/>
        <v>658000</v>
      </c>
      <c r="O62" s="50">
        <f t="shared" si="10"/>
        <v>658000</v>
      </c>
      <c r="P62" s="50">
        <f t="shared" si="10"/>
        <v>658000</v>
      </c>
    </row>
    <row r="63" spans="1:16" ht="31.5" customHeight="1" thickBot="1">
      <c r="A63" s="20"/>
      <c r="B63" s="4"/>
      <c r="C63" s="18"/>
      <c r="D63" s="47"/>
      <c r="E63" s="47"/>
      <c r="F63" s="103" t="s">
        <v>71</v>
      </c>
      <c r="G63" s="128"/>
      <c r="H63" s="128"/>
      <c r="I63" s="129"/>
      <c r="J63" s="66">
        <v>6840625050</v>
      </c>
      <c r="K63" s="49">
        <v>10</v>
      </c>
      <c r="L63" s="68" t="s">
        <v>72</v>
      </c>
      <c r="M63" s="68">
        <v>310</v>
      </c>
      <c r="N63" s="50">
        <v>658000</v>
      </c>
      <c r="O63" s="50">
        <v>658000</v>
      </c>
      <c r="P63" s="50">
        <v>658000</v>
      </c>
    </row>
    <row r="64" spans="1:16" ht="52.5" customHeight="1">
      <c r="A64" s="20"/>
      <c r="B64" s="4"/>
      <c r="C64" s="18"/>
      <c r="D64" s="30"/>
      <c r="E64" s="30"/>
      <c r="F64" s="106" t="s">
        <v>51</v>
      </c>
      <c r="G64" s="107"/>
      <c r="H64" s="107"/>
      <c r="I64" s="108"/>
      <c r="J64" s="23">
        <v>6840651180</v>
      </c>
      <c r="K64" s="7">
        <v>0</v>
      </c>
      <c r="L64" s="7">
        <v>0</v>
      </c>
      <c r="M64" s="3">
        <v>0</v>
      </c>
      <c r="N64" s="26">
        <f>N65</f>
        <v>633019.92000000004</v>
      </c>
      <c r="O64" s="26">
        <f>O65</f>
        <v>707251.63</v>
      </c>
      <c r="P64" s="26">
        <f>P65</f>
        <v>903150</v>
      </c>
    </row>
    <row r="65" spans="1:16" ht="18.75" customHeight="1">
      <c r="A65" s="20"/>
      <c r="B65" s="4"/>
      <c r="C65" s="18"/>
      <c r="D65" s="30"/>
      <c r="E65" s="30"/>
      <c r="F65" s="118" t="s">
        <v>13</v>
      </c>
      <c r="G65" s="118"/>
      <c r="H65" s="118"/>
      <c r="I65" s="118"/>
      <c r="J65" s="10">
        <v>6840651180</v>
      </c>
      <c r="K65" s="6">
        <v>2</v>
      </c>
      <c r="L65" s="6">
        <v>0</v>
      </c>
      <c r="M65" s="5">
        <v>0</v>
      </c>
      <c r="N65" s="69">
        <f>N66</f>
        <v>633019.92000000004</v>
      </c>
      <c r="O65" s="69">
        <f t="shared" ref="O65:P65" si="11">O66</f>
        <v>707251.63</v>
      </c>
      <c r="P65" s="69">
        <f t="shared" si="11"/>
        <v>903150</v>
      </c>
    </row>
    <row r="66" spans="1:16" ht="18.75" customHeight="1">
      <c r="A66" s="20"/>
      <c r="B66" s="4"/>
      <c r="C66" s="18"/>
      <c r="D66" s="30"/>
      <c r="E66" s="30"/>
      <c r="F66" s="118" t="s">
        <v>12</v>
      </c>
      <c r="G66" s="118"/>
      <c r="H66" s="118"/>
      <c r="I66" s="118"/>
      <c r="J66" s="10">
        <v>6840651180</v>
      </c>
      <c r="K66" s="6">
        <v>2</v>
      </c>
      <c r="L66" s="6">
        <v>3</v>
      </c>
      <c r="M66" s="5">
        <v>0</v>
      </c>
      <c r="N66" s="69">
        <f>N67+N68</f>
        <v>633019.92000000004</v>
      </c>
      <c r="O66" s="69">
        <f t="shared" ref="O66:P66" si="12">O67+O68</f>
        <v>707251.63</v>
      </c>
      <c r="P66" s="69">
        <f t="shared" si="12"/>
        <v>903150</v>
      </c>
    </row>
    <row r="67" spans="1:16" ht="18.75" customHeight="1">
      <c r="A67" s="20"/>
      <c r="B67" s="4"/>
      <c r="C67" s="18"/>
      <c r="D67" s="30"/>
      <c r="E67" s="30"/>
      <c r="F67" s="109" t="s">
        <v>11</v>
      </c>
      <c r="G67" s="109"/>
      <c r="H67" s="109"/>
      <c r="I67" s="109"/>
      <c r="J67" s="10">
        <v>6840651180</v>
      </c>
      <c r="K67" s="6">
        <v>2</v>
      </c>
      <c r="L67" s="6">
        <v>3</v>
      </c>
      <c r="M67" s="5" t="s">
        <v>10</v>
      </c>
      <c r="N67" s="69">
        <v>625000</v>
      </c>
      <c r="O67" s="69">
        <v>690000</v>
      </c>
      <c r="P67" s="69">
        <v>885000</v>
      </c>
    </row>
    <row r="68" spans="1:16" ht="42.6" customHeight="1">
      <c r="A68" s="20"/>
      <c r="B68" s="4"/>
      <c r="C68" s="18"/>
      <c r="D68" s="18"/>
      <c r="E68" s="18"/>
      <c r="F68" s="103" t="s">
        <v>25</v>
      </c>
      <c r="G68" s="104"/>
      <c r="H68" s="104"/>
      <c r="I68" s="105"/>
      <c r="J68" s="78">
        <v>6840651180</v>
      </c>
      <c r="K68" s="6">
        <v>2</v>
      </c>
      <c r="L68" s="6">
        <v>3</v>
      </c>
      <c r="M68" s="5" t="s">
        <v>0</v>
      </c>
      <c r="N68" s="69">
        <v>8019.92</v>
      </c>
      <c r="O68" s="69">
        <v>17251.63</v>
      </c>
      <c r="P68" s="69">
        <v>18150</v>
      </c>
    </row>
    <row r="69" spans="1:16" ht="30.75" customHeight="1">
      <c r="A69" s="20"/>
      <c r="B69" s="4"/>
      <c r="C69" s="18"/>
      <c r="D69" s="19"/>
      <c r="E69" s="19"/>
      <c r="F69" s="106" t="s">
        <v>80</v>
      </c>
      <c r="G69" s="107"/>
      <c r="H69" s="107"/>
      <c r="I69" s="108"/>
      <c r="J69" s="82">
        <v>6840695100</v>
      </c>
      <c r="K69" s="7">
        <v>0</v>
      </c>
      <c r="L69" s="7">
        <v>0</v>
      </c>
      <c r="M69" s="3">
        <v>0</v>
      </c>
      <c r="N69" s="26">
        <f>N70</f>
        <v>20340</v>
      </c>
      <c r="O69" s="26">
        <v>0</v>
      </c>
      <c r="P69" s="26">
        <v>0</v>
      </c>
    </row>
    <row r="70" spans="1:16" ht="18" customHeight="1">
      <c r="A70" s="20"/>
      <c r="B70" s="4"/>
      <c r="C70" s="18"/>
      <c r="D70" s="19"/>
      <c r="E70" s="19"/>
      <c r="F70" s="103" t="s">
        <v>18</v>
      </c>
      <c r="G70" s="104"/>
      <c r="H70" s="104"/>
      <c r="I70" s="105"/>
      <c r="J70" s="78">
        <v>6840695100</v>
      </c>
      <c r="K70" s="6">
        <v>1</v>
      </c>
      <c r="L70" s="6">
        <v>0</v>
      </c>
      <c r="M70" s="5">
        <v>0</v>
      </c>
      <c r="N70" s="69">
        <f>N71</f>
        <v>20340</v>
      </c>
      <c r="O70" s="69">
        <v>0</v>
      </c>
      <c r="P70" s="69">
        <v>0</v>
      </c>
    </row>
    <row r="71" spans="1:16" ht="30.6" customHeight="1">
      <c r="A71" s="20"/>
      <c r="B71" s="4"/>
      <c r="C71" s="18"/>
      <c r="D71" s="19"/>
      <c r="E71" s="19"/>
      <c r="F71" s="130" t="s">
        <v>81</v>
      </c>
      <c r="G71" s="131"/>
      <c r="H71" s="131"/>
      <c r="I71" s="132"/>
      <c r="J71" s="78">
        <v>6840695100</v>
      </c>
      <c r="K71" s="6">
        <v>1</v>
      </c>
      <c r="L71" s="6">
        <v>13</v>
      </c>
      <c r="M71" s="5">
        <v>0</v>
      </c>
      <c r="N71" s="69">
        <f>N72</f>
        <v>20340</v>
      </c>
      <c r="O71" s="69">
        <v>0</v>
      </c>
      <c r="P71" s="69">
        <v>0</v>
      </c>
    </row>
    <row r="72" spans="1:16" ht="30.6" customHeight="1">
      <c r="A72" s="20"/>
      <c r="B72" s="4"/>
      <c r="C72" s="18"/>
      <c r="D72" s="19"/>
      <c r="E72" s="19"/>
      <c r="F72" s="103" t="s">
        <v>15</v>
      </c>
      <c r="G72" s="128"/>
      <c r="H72" s="128"/>
      <c r="I72" s="129"/>
      <c r="J72" s="78">
        <v>6840695100</v>
      </c>
      <c r="K72" s="6">
        <v>1</v>
      </c>
      <c r="L72" s="6">
        <v>13</v>
      </c>
      <c r="M72" s="5">
        <v>850</v>
      </c>
      <c r="N72" s="69">
        <v>20340</v>
      </c>
      <c r="O72" s="69">
        <v>0</v>
      </c>
      <c r="P72" s="69">
        <v>0</v>
      </c>
    </row>
    <row r="73" spans="1:16" ht="98.25" customHeight="1">
      <c r="A73" s="20"/>
      <c r="B73" s="4"/>
      <c r="C73" s="18"/>
      <c r="D73" s="79"/>
      <c r="E73" s="79"/>
      <c r="F73" s="136" t="s">
        <v>91</v>
      </c>
      <c r="G73" s="111"/>
      <c r="H73" s="111"/>
      <c r="I73" s="112"/>
      <c r="J73" s="78" t="s">
        <v>85</v>
      </c>
      <c r="K73" s="7">
        <v>0</v>
      </c>
      <c r="L73" s="7">
        <v>0</v>
      </c>
      <c r="M73" s="3">
        <v>0</v>
      </c>
      <c r="N73" s="26">
        <f t="shared" ref="N73:N75" si="13">N74</f>
        <v>101500</v>
      </c>
      <c r="O73" s="26">
        <f t="shared" ref="O73:O75" si="14">O74</f>
        <v>101500</v>
      </c>
      <c r="P73" s="26">
        <f t="shared" ref="P73:P75" si="15">P74</f>
        <v>101500</v>
      </c>
    </row>
    <row r="74" spans="1:16" ht="30.6" customHeight="1">
      <c r="A74" s="20"/>
      <c r="B74" s="4"/>
      <c r="C74" s="18"/>
      <c r="D74" s="79"/>
      <c r="E74" s="79"/>
      <c r="F74" s="110" t="s">
        <v>18</v>
      </c>
      <c r="G74" s="111"/>
      <c r="H74" s="111"/>
      <c r="I74" s="112"/>
      <c r="J74" s="78" t="s">
        <v>85</v>
      </c>
      <c r="K74" s="6">
        <v>1</v>
      </c>
      <c r="L74" s="6">
        <v>0</v>
      </c>
      <c r="M74" s="5">
        <v>0</v>
      </c>
      <c r="N74" s="69">
        <f t="shared" si="13"/>
        <v>101500</v>
      </c>
      <c r="O74" s="69">
        <f t="shared" si="14"/>
        <v>101500</v>
      </c>
      <c r="P74" s="69">
        <f t="shared" si="15"/>
        <v>101500</v>
      </c>
    </row>
    <row r="75" spans="1:16" ht="58.5" customHeight="1">
      <c r="A75" s="20"/>
      <c r="B75" s="4"/>
      <c r="C75" s="18"/>
      <c r="D75" s="79"/>
      <c r="E75" s="79"/>
      <c r="F75" s="110" t="s">
        <v>32</v>
      </c>
      <c r="G75" s="111"/>
      <c r="H75" s="111"/>
      <c r="I75" s="112"/>
      <c r="J75" s="78" t="s">
        <v>85</v>
      </c>
      <c r="K75" s="6">
        <v>1</v>
      </c>
      <c r="L75" s="6">
        <v>4</v>
      </c>
      <c r="M75" s="5">
        <v>0</v>
      </c>
      <c r="N75" s="69">
        <f t="shared" si="13"/>
        <v>101500</v>
      </c>
      <c r="O75" s="69">
        <f t="shared" si="14"/>
        <v>101500</v>
      </c>
      <c r="P75" s="69">
        <f t="shared" si="15"/>
        <v>101500</v>
      </c>
    </row>
    <row r="76" spans="1:16" ht="24" customHeight="1">
      <c r="A76" s="20"/>
      <c r="B76" s="4"/>
      <c r="C76" s="18"/>
      <c r="D76" s="79"/>
      <c r="E76" s="79"/>
      <c r="F76" s="110" t="s">
        <v>3</v>
      </c>
      <c r="G76" s="111"/>
      <c r="H76" s="111"/>
      <c r="I76" s="112"/>
      <c r="J76" s="78" t="s">
        <v>85</v>
      </c>
      <c r="K76" s="6">
        <v>1</v>
      </c>
      <c r="L76" s="6">
        <v>4</v>
      </c>
      <c r="M76" s="5" t="s">
        <v>2</v>
      </c>
      <c r="N76" s="69">
        <v>101500</v>
      </c>
      <c r="O76" s="69">
        <v>101500</v>
      </c>
      <c r="P76" s="69">
        <v>101500</v>
      </c>
    </row>
    <row r="77" spans="1:16" ht="102.75" customHeight="1">
      <c r="A77" s="20"/>
      <c r="B77" s="4"/>
      <c r="C77" s="18"/>
      <c r="D77" s="79"/>
      <c r="E77" s="79"/>
      <c r="F77" s="118" t="s">
        <v>90</v>
      </c>
      <c r="G77" s="118"/>
      <c r="H77" s="118"/>
      <c r="I77" s="118"/>
      <c r="J77" s="78" t="s">
        <v>86</v>
      </c>
      <c r="K77" s="7">
        <v>0</v>
      </c>
      <c r="L77" s="7">
        <v>0</v>
      </c>
      <c r="M77" s="3">
        <v>0</v>
      </c>
      <c r="N77" s="26">
        <f>N78</f>
        <v>158287</v>
      </c>
      <c r="O77" s="26">
        <f t="shared" ref="O77:P79" si="16">O78</f>
        <v>158287</v>
      </c>
      <c r="P77" s="26">
        <f t="shared" si="16"/>
        <v>158287</v>
      </c>
    </row>
    <row r="78" spans="1:16" ht="21.75" customHeight="1">
      <c r="A78" s="20"/>
      <c r="B78" s="4"/>
      <c r="C78" s="18"/>
      <c r="D78" s="79"/>
      <c r="E78" s="79"/>
      <c r="F78" s="118" t="s">
        <v>18</v>
      </c>
      <c r="G78" s="118"/>
      <c r="H78" s="118"/>
      <c r="I78" s="118"/>
      <c r="J78" s="78" t="s">
        <v>86</v>
      </c>
      <c r="K78" s="6">
        <v>1</v>
      </c>
      <c r="L78" s="6">
        <v>0</v>
      </c>
      <c r="M78" s="5">
        <v>0</v>
      </c>
      <c r="N78" s="69">
        <f>N79</f>
        <v>158287</v>
      </c>
      <c r="O78" s="69">
        <f t="shared" si="16"/>
        <v>158287</v>
      </c>
      <c r="P78" s="69">
        <f t="shared" si="16"/>
        <v>158287</v>
      </c>
    </row>
    <row r="79" spans="1:16" ht="56.25" customHeight="1">
      <c r="A79" s="20"/>
      <c r="B79" s="4"/>
      <c r="C79" s="18"/>
      <c r="D79" s="79"/>
      <c r="E79" s="79"/>
      <c r="F79" s="118" t="s">
        <v>28</v>
      </c>
      <c r="G79" s="118"/>
      <c r="H79" s="118"/>
      <c r="I79" s="118"/>
      <c r="J79" s="78" t="s">
        <v>86</v>
      </c>
      <c r="K79" s="6">
        <v>1</v>
      </c>
      <c r="L79" s="6">
        <v>6</v>
      </c>
      <c r="M79" s="5">
        <v>0</v>
      </c>
      <c r="N79" s="69">
        <f>N80</f>
        <v>158287</v>
      </c>
      <c r="O79" s="69">
        <f t="shared" si="16"/>
        <v>158287</v>
      </c>
      <c r="P79" s="69">
        <f t="shared" si="16"/>
        <v>158287</v>
      </c>
    </row>
    <row r="80" spans="1:16" ht="24.75" customHeight="1">
      <c r="A80" s="20"/>
      <c r="B80" s="4"/>
      <c r="C80" s="18"/>
      <c r="D80" s="79"/>
      <c r="E80" s="79"/>
      <c r="F80" s="110" t="s">
        <v>3</v>
      </c>
      <c r="G80" s="111"/>
      <c r="H80" s="111"/>
      <c r="I80" s="112"/>
      <c r="J80" s="78" t="s">
        <v>86</v>
      </c>
      <c r="K80" s="6">
        <v>1</v>
      </c>
      <c r="L80" s="6">
        <v>6</v>
      </c>
      <c r="M80" s="5">
        <v>540</v>
      </c>
      <c r="N80" s="69">
        <v>158287</v>
      </c>
      <c r="O80" s="69">
        <v>158287</v>
      </c>
      <c r="P80" s="69">
        <v>158287</v>
      </c>
    </row>
    <row r="81" spans="1:16" ht="114.75" customHeight="1">
      <c r="A81" s="20"/>
      <c r="B81" s="4"/>
      <c r="C81" s="18"/>
      <c r="D81" s="83"/>
      <c r="E81" s="83"/>
      <c r="F81" s="110" t="s">
        <v>94</v>
      </c>
      <c r="G81" s="133"/>
      <c r="H81" s="133"/>
      <c r="I81" s="134"/>
      <c r="J81" s="78" t="s">
        <v>93</v>
      </c>
      <c r="K81" s="7">
        <v>0</v>
      </c>
      <c r="L81" s="7">
        <v>0</v>
      </c>
      <c r="M81" s="3">
        <v>0</v>
      </c>
      <c r="N81" s="26">
        <f t="shared" ref="N81:P83" si="17">N82</f>
        <v>101840</v>
      </c>
      <c r="O81" s="26">
        <f t="shared" si="17"/>
        <v>101840</v>
      </c>
      <c r="P81" s="26">
        <f t="shared" si="17"/>
        <v>101840</v>
      </c>
    </row>
    <row r="82" spans="1:16" ht="24.75" customHeight="1">
      <c r="A82" s="20"/>
      <c r="B82" s="4"/>
      <c r="C82" s="18"/>
      <c r="D82" s="83"/>
      <c r="E82" s="83"/>
      <c r="F82" s="118" t="s">
        <v>18</v>
      </c>
      <c r="G82" s="118"/>
      <c r="H82" s="118"/>
      <c r="I82" s="118"/>
      <c r="J82" s="78" t="s">
        <v>93</v>
      </c>
      <c r="K82" s="6">
        <v>1</v>
      </c>
      <c r="L82" s="6">
        <v>0</v>
      </c>
      <c r="M82" s="5">
        <v>0</v>
      </c>
      <c r="N82" s="69">
        <f t="shared" si="17"/>
        <v>101840</v>
      </c>
      <c r="O82" s="69">
        <f t="shared" si="17"/>
        <v>101840</v>
      </c>
      <c r="P82" s="69">
        <f t="shared" si="17"/>
        <v>101840</v>
      </c>
    </row>
    <row r="83" spans="1:16" ht="64.5" customHeight="1">
      <c r="A83" s="20"/>
      <c r="B83" s="4"/>
      <c r="C83" s="18"/>
      <c r="D83" s="83"/>
      <c r="E83" s="83"/>
      <c r="F83" s="110" t="s">
        <v>32</v>
      </c>
      <c r="G83" s="133"/>
      <c r="H83" s="133"/>
      <c r="I83" s="134"/>
      <c r="J83" s="78" t="s">
        <v>93</v>
      </c>
      <c r="K83" s="6">
        <v>1</v>
      </c>
      <c r="L83" s="6">
        <v>4</v>
      </c>
      <c r="M83" s="5">
        <v>0</v>
      </c>
      <c r="N83" s="69">
        <f t="shared" si="17"/>
        <v>101840</v>
      </c>
      <c r="O83" s="69">
        <f t="shared" si="17"/>
        <v>101840</v>
      </c>
      <c r="P83" s="69">
        <f t="shared" si="17"/>
        <v>101840</v>
      </c>
    </row>
    <row r="84" spans="1:16" ht="24.75" customHeight="1">
      <c r="A84" s="20"/>
      <c r="B84" s="4"/>
      <c r="C84" s="18"/>
      <c r="D84" s="83"/>
      <c r="E84" s="83"/>
      <c r="F84" s="110" t="s">
        <v>3</v>
      </c>
      <c r="G84" s="111"/>
      <c r="H84" s="111"/>
      <c r="I84" s="112"/>
      <c r="J84" s="78" t="s">
        <v>93</v>
      </c>
      <c r="K84" s="6">
        <v>1</v>
      </c>
      <c r="L84" s="6">
        <v>4</v>
      </c>
      <c r="M84" s="5">
        <v>540</v>
      </c>
      <c r="N84" s="69">
        <v>101840</v>
      </c>
      <c r="O84" s="69">
        <v>101840</v>
      </c>
      <c r="P84" s="69">
        <v>101840</v>
      </c>
    </row>
    <row r="85" spans="1:16" ht="24.75" customHeight="1">
      <c r="A85" s="20"/>
      <c r="B85" s="4"/>
      <c r="C85" s="18"/>
      <c r="D85" s="96"/>
      <c r="E85" s="96"/>
      <c r="F85" s="106" t="s">
        <v>42</v>
      </c>
      <c r="G85" s="107"/>
      <c r="H85" s="107"/>
      <c r="I85" s="108"/>
      <c r="J85" s="31">
        <v>6850000000</v>
      </c>
      <c r="K85" s="7">
        <v>0</v>
      </c>
      <c r="L85" s="7">
        <v>0</v>
      </c>
      <c r="M85" s="3">
        <v>0</v>
      </c>
      <c r="N85" s="26">
        <f>N86</f>
        <v>0</v>
      </c>
      <c r="O85" s="26">
        <f t="shared" ref="O85:P85" si="18">O86</f>
        <v>0</v>
      </c>
      <c r="P85" s="26">
        <f t="shared" si="18"/>
        <v>0</v>
      </c>
    </row>
    <row r="86" spans="1:16" ht="54" customHeight="1">
      <c r="A86" s="20"/>
      <c r="B86" s="4"/>
      <c r="C86" s="18"/>
      <c r="D86" s="96"/>
      <c r="E86" s="96"/>
      <c r="F86" s="103" t="s">
        <v>43</v>
      </c>
      <c r="G86" s="104"/>
      <c r="H86" s="104"/>
      <c r="I86" s="105"/>
      <c r="J86" s="12" t="s">
        <v>114</v>
      </c>
      <c r="K86" s="6">
        <v>0</v>
      </c>
      <c r="L86" s="6">
        <v>0</v>
      </c>
      <c r="M86" s="5">
        <v>0</v>
      </c>
      <c r="N86" s="69">
        <f>N87+N91+N95+N99</f>
        <v>0</v>
      </c>
      <c r="O86" s="69">
        <f t="shared" ref="O86:P86" si="19">O95</f>
        <v>0</v>
      </c>
      <c r="P86" s="69">
        <f t="shared" si="19"/>
        <v>0</v>
      </c>
    </row>
    <row r="87" spans="1:16" ht="33.75" customHeight="1" thickBot="1">
      <c r="A87" s="20"/>
      <c r="B87" s="4"/>
      <c r="C87" s="18"/>
      <c r="D87" s="96"/>
      <c r="E87" s="96"/>
      <c r="F87" s="106" t="s">
        <v>62</v>
      </c>
      <c r="G87" s="107"/>
      <c r="H87" s="107"/>
      <c r="I87" s="108"/>
      <c r="J87" s="48" t="s">
        <v>113</v>
      </c>
      <c r="K87" s="61" t="s">
        <v>66</v>
      </c>
      <c r="L87" s="61" t="s">
        <v>66</v>
      </c>
      <c r="M87" s="61" t="s">
        <v>65</v>
      </c>
      <c r="N87" s="62">
        <f>N88</f>
        <v>0</v>
      </c>
      <c r="O87" s="63">
        <v>0</v>
      </c>
      <c r="P87" s="63">
        <v>0</v>
      </c>
    </row>
    <row r="88" spans="1:16" ht="24.75" customHeight="1" thickBot="1">
      <c r="A88" s="20"/>
      <c r="B88" s="4"/>
      <c r="C88" s="18"/>
      <c r="D88" s="96"/>
      <c r="E88" s="96"/>
      <c r="F88" s="103" t="s">
        <v>8</v>
      </c>
      <c r="G88" s="104"/>
      <c r="H88" s="104"/>
      <c r="I88" s="105"/>
      <c r="J88" s="48" t="s">
        <v>113</v>
      </c>
      <c r="K88" s="55" t="s">
        <v>63</v>
      </c>
      <c r="L88" s="55" t="s">
        <v>66</v>
      </c>
      <c r="M88" s="53" t="s">
        <v>65</v>
      </c>
      <c r="N88" s="56">
        <f>N89</f>
        <v>0</v>
      </c>
      <c r="O88" s="54">
        <v>0</v>
      </c>
      <c r="P88" s="54">
        <v>0</v>
      </c>
    </row>
    <row r="89" spans="1:16" ht="24.75" customHeight="1" thickBot="1">
      <c r="A89" s="20"/>
      <c r="B89" s="4"/>
      <c r="C89" s="18"/>
      <c r="D89" s="96"/>
      <c r="E89" s="96"/>
      <c r="F89" s="103" t="s">
        <v>26</v>
      </c>
      <c r="G89" s="104"/>
      <c r="H89" s="104"/>
      <c r="I89" s="105"/>
      <c r="J89" s="48" t="s">
        <v>113</v>
      </c>
      <c r="K89" s="55" t="s">
        <v>63</v>
      </c>
      <c r="L89" s="55" t="s">
        <v>64</v>
      </c>
      <c r="M89" s="53" t="s">
        <v>65</v>
      </c>
      <c r="N89" s="56">
        <f>N90</f>
        <v>0</v>
      </c>
      <c r="O89" s="54">
        <v>0</v>
      </c>
      <c r="P89" s="54">
        <v>0</v>
      </c>
    </row>
    <row r="90" spans="1:16" ht="43.5" customHeight="1" thickBot="1">
      <c r="A90" s="20"/>
      <c r="B90" s="4"/>
      <c r="C90" s="18"/>
      <c r="D90" s="96"/>
      <c r="E90" s="96"/>
      <c r="F90" s="103" t="s">
        <v>25</v>
      </c>
      <c r="G90" s="128"/>
      <c r="H90" s="128"/>
      <c r="I90" s="129"/>
      <c r="J90" s="48" t="s">
        <v>113</v>
      </c>
      <c r="K90" s="55" t="s">
        <v>63</v>
      </c>
      <c r="L90" s="55" t="s">
        <v>64</v>
      </c>
      <c r="M90" s="53" t="s">
        <v>0</v>
      </c>
      <c r="N90" s="56">
        <v>0</v>
      </c>
      <c r="O90" s="54">
        <v>0</v>
      </c>
      <c r="P90" s="54">
        <v>0</v>
      </c>
    </row>
    <row r="91" spans="1:16" ht="42.75" customHeight="1">
      <c r="A91" s="20"/>
      <c r="B91" s="4"/>
      <c r="C91" s="18"/>
      <c r="D91" s="96"/>
      <c r="E91" s="96"/>
      <c r="F91" s="106" t="s">
        <v>67</v>
      </c>
      <c r="G91" s="107"/>
      <c r="H91" s="107"/>
      <c r="I91" s="108"/>
      <c r="J91" s="58" t="s">
        <v>112</v>
      </c>
      <c r="K91" s="64" t="s">
        <v>66</v>
      </c>
      <c r="L91" s="64" t="s">
        <v>66</v>
      </c>
      <c r="M91" s="61" t="s">
        <v>65</v>
      </c>
      <c r="N91" s="62">
        <f>N92</f>
        <v>0</v>
      </c>
      <c r="O91" s="63">
        <v>0</v>
      </c>
      <c r="P91" s="63">
        <v>0</v>
      </c>
    </row>
    <row r="92" spans="1:16" ht="24.75" customHeight="1">
      <c r="A92" s="20"/>
      <c r="B92" s="4"/>
      <c r="C92" s="18"/>
      <c r="D92" s="96"/>
      <c r="E92" s="96"/>
      <c r="F92" s="103" t="s">
        <v>8</v>
      </c>
      <c r="G92" s="104"/>
      <c r="H92" s="104"/>
      <c r="I92" s="105"/>
      <c r="J92" s="58" t="s">
        <v>112</v>
      </c>
      <c r="K92" s="55" t="s">
        <v>63</v>
      </c>
      <c r="L92" s="55" t="s">
        <v>66</v>
      </c>
      <c r="M92" s="53" t="s">
        <v>65</v>
      </c>
      <c r="N92" s="56">
        <f>N93</f>
        <v>0</v>
      </c>
      <c r="O92" s="54">
        <v>0</v>
      </c>
      <c r="P92" s="54">
        <v>0</v>
      </c>
    </row>
    <row r="93" spans="1:16" ht="24.75" customHeight="1">
      <c r="A93" s="20"/>
      <c r="B93" s="4"/>
      <c r="C93" s="18"/>
      <c r="D93" s="96"/>
      <c r="E93" s="96"/>
      <c r="F93" s="103" t="s">
        <v>26</v>
      </c>
      <c r="G93" s="104"/>
      <c r="H93" s="104"/>
      <c r="I93" s="105"/>
      <c r="J93" s="58" t="s">
        <v>112</v>
      </c>
      <c r="K93" s="55" t="s">
        <v>63</v>
      </c>
      <c r="L93" s="55" t="s">
        <v>64</v>
      </c>
      <c r="M93" s="53" t="s">
        <v>65</v>
      </c>
      <c r="N93" s="56">
        <f>N94</f>
        <v>0</v>
      </c>
      <c r="O93" s="54">
        <v>0</v>
      </c>
      <c r="P93" s="54">
        <v>0</v>
      </c>
    </row>
    <row r="94" spans="1:16" ht="35.25" customHeight="1">
      <c r="A94" s="20"/>
      <c r="B94" s="4"/>
      <c r="C94" s="18"/>
      <c r="D94" s="96"/>
      <c r="E94" s="96"/>
      <c r="F94" s="103" t="s">
        <v>25</v>
      </c>
      <c r="G94" s="128"/>
      <c r="H94" s="128"/>
      <c r="I94" s="129"/>
      <c r="J94" s="58" t="s">
        <v>112</v>
      </c>
      <c r="K94" s="55" t="s">
        <v>63</v>
      </c>
      <c r="L94" s="55" t="s">
        <v>64</v>
      </c>
      <c r="M94" s="53" t="s">
        <v>0</v>
      </c>
      <c r="N94" s="56">
        <v>0</v>
      </c>
      <c r="O94" s="54">
        <v>0</v>
      </c>
      <c r="P94" s="54">
        <v>0</v>
      </c>
    </row>
    <row r="95" spans="1:16" ht="49.5" customHeight="1">
      <c r="A95" s="20"/>
      <c r="B95" s="4"/>
      <c r="C95" s="18"/>
      <c r="D95" s="96"/>
      <c r="E95" s="96"/>
      <c r="F95" s="106" t="s">
        <v>95</v>
      </c>
      <c r="G95" s="107"/>
      <c r="H95" s="107"/>
      <c r="I95" s="108"/>
      <c r="J95" s="60" t="s">
        <v>111</v>
      </c>
      <c r="K95" s="7">
        <v>0</v>
      </c>
      <c r="L95" s="7">
        <v>0</v>
      </c>
      <c r="M95" s="3">
        <v>0</v>
      </c>
      <c r="N95" s="26">
        <f>N96</f>
        <v>0</v>
      </c>
      <c r="O95" s="26">
        <f t="shared" ref="O95:P95" si="20">O96</f>
        <v>0</v>
      </c>
      <c r="P95" s="26">
        <f t="shared" si="20"/>
        <v>0</v>
      </c>
    </row>
    <row r="96" spans="1:16" ht="24.75" customHeight="1">
      <c r="A96" s="20"/>
      <c r="B96" s="4"/>
      <c r="C96" s="18"/>
      <c r="D96" s="96"/>
      <c r="E96" s="96"/>
      <c r="F96" s="103" t="s">
        <v>7</v>
      </c>
      <c r="G96" s="104"/>
      <c r="H96" s="104"/>
      <c r="I96" s="105"/>
      <c r="J96" s="60" t="s">
        <v>111</v>
      </c>
      <c r="K96" s="6">
        <v>5</v>
      </c>
      <c r="L96" s="6">
        <v>0</v>
      </c>
      <c r="M96" s="5">
        <v>0</v>
      </c>
      <c r="N96" s="69">
        <f>N97</f>
        <v>0</v>
      </c>
      <c r="O96" s="69">
        <v>0</v>
      </c>
      <c r="P96" s="69">
        <v>0</v>
      </c>
    </row>
    <row r="97" spans="1:16" ht="24.75" customHeight="1">
      <c r="A97" s="20"/>
      <c r="B97" s="4"/>
      <c r="C97" s="18"/>
      <c r="D97" s="96"/>
      <c r="E97" s="96"/>
      <c r="F97" s="103" t="s">
        <v>5</v>
      </c>
      <c r="G97" s="104"/>
      <c r="H97" s="104"/>
      <c r="I97" s="105"/>
      <c r="J97" s="60" t="s">
        <v>111</v>
      </c>
      <c r="K97" s="6">
        <v>5</v>
      </c>
      <c r="L97" s="6">
        <v>3</v>
      </c>
      <c r="M97" s="5">
        <v>0</v>
      </c>
      <c r="N97" s="69">
        <f>N98</f>
        <v>0</v>
      </c>
      <c r="O97" s="69">
        <v>0</v>
      </c>
      <c r="P97" s="69">
        <v>0</v>
      </c>
    </row>
    <row r="98" spans="1:16" ht="33" customHeight="1">
      <c r="A98" s="20"/>
      <c r="B98" s="4"/>
      <c r="C98" s="18"/>
      <c r="D98" s="96"/>
      <c r="E98" s="96"/>
      <c r="F98" s="109" t="s">
        <v>25</v>
      </c>
      <c r="G98" s="109"/>
      <c r="H98" s="109"/>
      <c r="I98" s="109"/>
      <c r="J98" s="60" t="s">
        <v>111</v>
      </c>
      <c r="K98" s="6">
        <v>5</v>
      </c>
      <c r="L98" s="6">
        <v>3</v>
      </c>
      <c r="M98" s="5">
        <v>240</v>
      </c>
      <c r="N98" s="69">
        <v>0</v>
      </c>
      <c r="O98" s="69">
        <v>0</v>
      </c>
      <c r="P98" s="69">
        <v>0</v>
      </c>
    </row>
    <row r="99" spans="1:16" ht="69.75" customHeight="1">
      <c r="A99" s="20"/>
      <c r="B99" s="4"/>
      <c r="C99" s="18"/>
      <c r="D99" s="96"/>
      <c r="E99" s="96"/>
      <c r="F99" s="142" t="s">
        <v>96</v>
      </c>
      <c r="G99" s="142"/>
      <c r="H99" s="142"/>
      <c r="I99" s="142"/>
      <c r="J99" s="60" t="s">
        <v>110</v>
      </c>
      <c r="K99" s="7">
        <v>0</v>
      </c>
      <c r="L99" s="7">
        <v>0</v>
      </c>
      <c r="M99" s="3">
        <v>0</v>
      </c>
      <c r="N99" s="26">
        <f>N100</f>
        <v>0</v>
      </c>
      <c r="O99" s="26">
        <f t="shared" ref="O99:P101" si="21">O100</f>
        <v>0</v>
      </c>
      <c r="P99" s="26">
        <f t="shared" si="21"/>
        <v>0</v>
      </c>
    </row>
    <row r="100" spans="1:16" ht="24.75" customHeight="1">
      <c r="A100" s="20"/>
      <c r="B100" s="4"/>
      <c r="C100" s="18"/>
      <c r="D100" s="96"/>
      <c r="E100" s="96"/>
      <c r="F100" s="118" t="s">
        <v>7</v>
      </c>
      <c r="G100" s="118"/>
      <c r="H100" s="118"/>
      <c r="I100" s="118"/>
      <c r="J100" s="60" t="s">
        <v>110</v>
      </c>
      <c r="K100" s="6">
        <v>5</v>
      </c>
      <c r="L100" s="6">
        <v>0</v>
      </c>
      <c r="M100" s="5">
        <v>0</v>
      </c>
      <c r="N100" s="69">
        <f>N101</f>
        <v>0</v>
      </c>
      <c r="O100" s="69">
        <f t="shared" si="21"/>
        <v>0</v>
      </c>
      <c r="P100" s="69">
        <f t="shared" si="21"/>
        <v>0</v>
      </c>
    </row>
    <row r="101" spans="1:16" ht="24.75" customHeight="1">
      <c r="A101" s="20"/>
      <c r="B101" s="4"/>
      <c r="C101" s="18"/>
      <c r="D101" s="96"/>
      <c r="E101" s="96"/>
      <c r="F101" s="118" t="s">
        <v>5</v>
      </c>
      <c r="G101" s="118"/>
      <c r="H101" s="118"/>
      <c r="I101" s="118"/>
      <c r="J101" s="60" t="s">
        <v>110</v>
      </c>
      <c r="K101" s="6">
        <v>5</v>
      </c>
      <c r="L101" s="6">
        <v>3</v>
      </c>
      <c r="M101" s="5">
        <v>0</v>
      </c>
      <c r="N101" s="69">
        <f>N102</f>
        <v>0</v>
      </c>
      <c r="O101" s="69">
        <f t="shared" si="21"/>
        <v>0</v>
      </c>
      <c r="P101" s="69">
        <f t="shared" si="21"/>
        <v>0</v>
      </c>
    </row>
    <row r="102" spans="1:16" ht="33.75" customHeight="1">
      <c r="A102" s="20"/>
      <c r="B102" s="4"/>
      <c r="C102" s="18"/>
      <c r="D102" s="96"/>
      <c r="E102" s="96"/>
      <c r="F102" s="109" t="s">
        <v>25</v>
      </c>
      <c r="G102" s="109"/>
      <c r="H102" s="109"/>
      <c r="I102" s="109"/>
      <c r="J102" s="60" t="s">
        <v>110</v>
      </c>
      <c r="K102" s="6">
        <v>5</v>
      </c>
      <c r="L102" s="6">
        <v>3</v>
      </c>
      <c r="M102" s="5">
        <v>240</v>
      </c>
      <c r="N102" s="69">
        <v>0</v>
      </c>
      <c r="O102" s="69">
        <v>0</v>
      </c>
      <c r="P102" s="69">
        <v>0</v>
      </c>
    </row>
    <row r="103" spans="1:16" ht="28.15" customHeight="1">
      <c r="A103" s="6">
        <v>5</v>
      </c>
      <c r="B103" s="6">
        <v>0</v>
      </c>
      <c r="C103" s="5">
        <v>0</v>
      </c>
      <c r="D103" s="45"/>
      <c r="E103" s="45"/>
      <c r="F103" s="117" t="s">
        <v>1</v>
      </c>
      <c r="G103" s="117"/>
      <c r="H103" s="117"/>
      <c r="I103" s="117"/>
      <c r="J103" s="9">
        <v>7700000000</v>
      </c>
      <c r="K103" s="7">
        <v>0</v>
      </c>
      <c r="L103" s="7">
        <v>0</v>
      </c>
      <c r="M103" s="3">
        <v>0</v>
      </c>
      <c r="N103" s="26">
        <f>N105+N109</f>
        <v>26500</v>
      </c>
      <c r="O103" s="26">
        <f>O105+O109</f>
        <v>6500</v>
      </c>
      <c r="P103" s="26">
        <f>P105+P109</f>
        <v>6500</v>
      </c>
    </row>
    <row r="104" spans="1:16" ht="28.15" customHeight="1">
      <c r="A104" s="6"/>
      <c r="B104" s="6"/>
      <c r="C104" s="5"/>
      <c r="D104" s="76"/>
      <c r="E104" s="76"/>
      <c r="F104" s="117" t="s">
        <v>79</v>
      </c>
      <c r="G104" s="143"/>
      <c r="H104" s="143"/>
      <c r="I104" s="143"/>
      <c r="J104" s="31">
        <v>7710000000</v>
      </c>
      <c r="K104" s="7">
        <v>0</v>
      </c>
      <c r="L104" s="7">
        <v>0</v>
      </c>
      <c r="M104" s="3">
        <v>0</v>
      </c>
      <c r="N104" s="26">
        <f t="shared" ref="N104:P106" si="22">N105</f>
        <v>20000</v>
      </c>
      <c r="O104" s="26">
        <f t="shared" si="22"/>
        <v>0</v>
      </c>
      <c r="P104" s="26">
        <f t="shared" si="22"/>
        <v>0</v>
      </c>
    </row>
    <row r="105" spans="1:16" ht="46.5" customHeight="1">
      <c r="A105" s="6">
        <v>5</v>
      </c>
      <c r="B105" s="6">
        <v>3</v>
      </c>
      <c r="C105" s="5">
        <v>0</v>
      </c>
      <c r="D105" s="45"/>
      <c r="E105" s="45"/>
      <c r="F105" s="117" t="s">
        <v>55</v>
      </c>
      <c r="G105" s="117"/>
      <c r="H105" s="117"/>
      <c r="I105" s="117"/>
      <c r="J105" s="31">
        <v>7710000040</v>
      </c>
      <c r="K105" s="7">
        <v>0</v>
      </c>
      <c r="L105" s="7">
        <v>0</v>
      </c>
      <c r="M105" s="3">
        <v>0</v>
      </c>
      <c r="N105" s="26">
        <f t="shared" si="22"/>
        <v>20000</v>
      </c>
      <c r="O105" s="26">
        <f t="shared" si="22"/>
        <v>0</v>
      </c>
      <c r="P105" s="26">
        <f t="shared" si="22"/>
        <v>0</v>
      </c>
    </row>
    <row r="106" spans="1:16" ht="21.75" customHeight="1">
      <c r="A106" s="6"/>
      <c r="B106" s="6"/>
      <c r="C106" s="5"/>
      <c r="D106" s="47"/>
      <c r="E106" s="47"/>
      <c r="F106" s="118" t="s">
        <v>18</v>
      </c>
      <c r="G106" s="118"/>
      <c r="H106" s="118"/>
      <c r="I106" s="118"/>
      <c r="J106" s="12">
        <v>7710000040</v>
      </c>
      <c r="K106" s="7">
        <v>1</v>
      </c>
      <c r="L106" s="7">
        <v>0</v>
      </c>
      <c r="M106" s="3">
        <v>0</v>
      </c>
      <c r="N106" s="26">
        <f t="shared" si="22"/>
        <v>20000</v>
      </c>
      <c r="O106" s="26">
        <f t="shared" si="22"/>
        <v>0</v>
      </c>
      <c r="P106" s="26">
        <f t="shared" si="22"/>
        <v>0</v>
      </c>
    </row>
    <row r="107" spans="1:16" ht="21.6" customHeight="1">
      <c r="A107" s="6">
        <v>5</v>
      </c>
      <c r="B107" s="6">
        <v>3</v>
      </c>
      <c r="C107" s="5">
        <v>240</v>
      </c>
      <c r="D107" s="45"/>
      <c r="E107" s="45"/>
      <c r="F107" s="118" t="s">
        <v>56</v>
      </c>
      <c r="G107" s="118"/>
      <c r="H107" s="118"/>
      <c r="I107" s="118"/>
      <c r="J107" s="12">
        <v>7710000040</v>
      </c>
      <c r="K107" s="6">
        <v>1</v>
      </c>
      <c r="L107" s="6">
        <v>11</v>
      </c>
      <c r="M107" s="5">
        <v>0</v>
      </c>
      <c r="N107" s="69">
        <f>N108</f>
        <v>20000</v>
      </c>
      <c r="O107" s="69">
        <f t="shared" ref="O107:P107" si="23">O108</f>
        <v>0</v>
      </c>
      <c r="P107" s="69">
        <f t="shared" si="23"/>
        <v>0</v>
      </c>
    </row>
    <row r="108" spans="1:16" ht="19.149999999999999" customHeight="1">
      <c r="A108" s="20"/>
      <c r="B108" s="4"/>
      <c r="C108" s="18"/>
      <c r="D108" s="45"/>
      <c r="E108" s="45"/>
      <c r="F108" s="118" t="s">
        <v>57</v>
      </c>
      <c r="G108" s="118"/>
      <c r="H108" s="118"/>
      <c r="I108" s="118"/>
      <c r="J108" s="12">
        <v>7710000040</v>
      </c>
      <c r="K108" s="6">
        <v>1</v>
      </c>
      <c r="L108" s="6">
        <v>11</v>
      </c>
      <c r="M108" s="5">
        <v>870</v>
      </c>
      <c r="N108" s="69">
        <v>20000</v>
      </c>
      <c r="O108" s="69">
        <v>0</v>
      </c>
      <c r="P108" s="69">
        <v>0</v>
      </c>
    </row>
    <row r="109" spans="1:16" ht="21" customHeight="1">
      <c r="A109" s="46"/>
      <c r="B109" s="29"/>
      <c r="C109" s="29"/>
      <c r="D109" s="29"/>
      <c r="E109" s="29"/>
      <c r="F109" s="117" t="s">
        <v>92</v>
      </c>
      <c r="G109" s="117"/>
      <c r="H109" s="117"/>
      <c r="I109" s="117"/>
      <c r="J109" s="9">
        <v>7730000000</v>
      </c>
      <c r="K109" s="7">
        <v>0</v>
      </c>
      <c r="L109" s="7">
        <v>0</v>
      </c>
      <c r="M109" s="3">
        <v>0</v>
      </c>
      <c r="N109" s="26">
        <f>N110</f>
        <v>6500</v>
      </c>
      <c r="O109" s="26">
        <f t="shared" ref="O109:P109" si="24">O110</f>
        <v>6500</v>
      </c>
      <c r="P109" s="26">
        <f t="shared" si="24"/>
        <v>6500</v>
      </c>
    </row>
    <row r="110" spans="1:16" ht="58.9" customHeight="1">
      <c r="B110" s="29"/>
      <c r="C110" s="29"/>
      <c r="D110" s="29"/>
      <c r="E110" s="29"/>
      <c r="F110" s="103" t="s">
        <v>20</v>
      </c>
      <c r="G110" s="104"/>
      <c r="H110" s="104"/>
      <c r="I110" s="105"/>
      <c r="J110" s="11">
        <v>7730090140</v>
      </c>
      <c r="K110" s="6">
        <v>0</v>
      </c>
      <c r="L110" s="6">
        <v>0</v>
      </c>
      <c r="M110" s="5">
        <v>0</v>
      </c>
      <c r="N110" s="69">
        <f>N111</f>
        <v>6500</v>
      </c>
      <c r="O110" s="69">
        <f t="shared" ref="O110:P112" si="25">O111</f>
        <v>6500</v>
      </c>
      <c r="P110" s="69">
        <f t="shared" si="25"/>
        <v>6500</v>
      </c>
    </row>
    <row r="111" spans="1:16" ht="18" customHeight="1">
      <c r="B111" s="29"/>
      <c r="C111" s="29"/>
      <c r="D111" s="29"/>
      <c r="E111" s="29"/>
      <c r="F111" s="103" t="s">
        <v>7</v>
      </c>
      <c r="G111" s="104"/>
      <c r="H111" s="104"/>
      <c r="I111" s="105"/>
      <c r="J111" s="11">
        <v>7730090140</v>
      </c>
      <c r="K111" s="6">
        <v>5</v>
      </c>
      <c r="L111" s="6">
        <v>0</v>
      </c>
      <c r="M111" s="5">
        <v>0</v>
      </c>
      <c r="N111" s="69">
        <f>N112</f>
        <v>6500</v>
      </c>
      <c r="O111" s="69">
        <f t="shared" si="25"/>
        <v>6500</v>
      </c>
      <c r="P111" s="69">
        <f t="shared" si="25"/>
        <v>6500</v>
      </c>
    </row>
    <row r="112" spans="1:16" ht="18.600000000000001" customHeight="1">
      <c r="B112" s="29"/>
      <c r="C112" s="29"/>
      <c r="D112" s="29"/>
      <c r="E112" s="29"/>
      <c r="F112" s="103" t="s">
        <v>6</v>
      </c>
      <c r="G112" s="104"/>
      <c r="H112" s="104"/>
      <c r="I112" s="105"/>
      <c r="J112" s="11">
        <v>7730090140</v>
      </c>
      <c r="K112" s="6">
        <v>5</v>
      </c>
      <c r="L112" s="6">
        <v>1</v>
      </c>
      <c r="M112" s="5">
        <v>0</v>
      </c>
      <c r="N112" s="69">
        <f>N113</f>
        <v>6500</v>
      </c>
      <c r="O112" s="69">
        <f t="shared" si="25"/>
        <v>6500</v>
      </c>
      <c r="P112" s="69">
        <f t="shared" si="25"/>
        <v>6500</v>
      </c>
    </row>
    <row r="113" spans="2:16" ht="33" customHeight="1">
      <c r="B113" s="29"/>
      <c r="C113" s="29"/>
      <c r="D113" s="29"/>
      <c r="E113" s="29"/>
      <c r="F113" s="103" t="s">
        <v>25</v>
      </c>
      <c r="G113" s="104"/>
      <c r="H113" s="104"/>
      <c r="I113" s="105"/>
      <c r="J113" s="11">
        <v>7730090140</v>
      </c>
      <c r="K113" s="6">
        <v>5</v>
      </c>
      <c r="L113" s="6">
        <v>1</v>
      </c>
      <c r="M113" s="5" t="s">
        <v>0</v>
      </c>
      <c r="N113" s="69">
        <v>6500</v>
      </c>
      <c r="O113" s="69">
        <v>6500</v>
      </c>
      <c r="P113" s="69">
        <v>6500</v>
      </c>
    </row>
    <row r="114" spans="2:16" ht="25.5" customHeight="1">
      <c r="B114" s="29"/>
      <c r="C114" s="29"/>
      <c r="D114" s="29"/>
      <c r="E114" s="29"/>
      <c r="F114" s="125" t="s">
        <v>52</v>
      </c>
      <c r="G114" s="126"/>
      <c r="H114" s="126"/>
      <c r="I114" s="127"/>
      <c r="J114" s="43" t="s">
        <v>53</v>
      </c>
      <c r="K114" s="44" t="s">
        <v>53</v>
      </c>
      <c r="L114" s="44" t="s">
        <v>53</v>
      </c>
      <c r="M114" s="44" t="s">
        <v>53</v>
      </c>
      <c r="N114" s="71">
        <f>N12+N103+N85</f>
        <v>33174319.920000002</v>
      </c>
      <c r="O114" s="71">
        <f>O12+O103+O10</f>
        <v>33273251.630000003</v>
      </c>
      <c r="P114" s="71">
        <f>P12+P103+P10</f>
        <v>34489150</v>
      </c>
    </row>
  </sheetData>
  <mergeCells count="112">
    <mergeCell ref="F88:I88"/>
    <mergeCell ref="F89:I89"/>
    <mergeCell ref="F87:I87"/>
    <mergeCell ref="F86:I86"/>
    <mergeCell ref="F100:I100"/>
    <mergeCell ref="F101:I101"/>
    <mergeCell ref="F102:I102"/>
    <mergeCell ref="F95:I95"/>
    <mergeCell ref="F96:I96"/>
    <mergeCell ref="F97:I97"/>
    <mergeCell ref="F98:I98"/>
    <mergeCell ref="F99:I99"/>
    <mergeCell ref="F90:I90"/>
    <mergeCell ref="F91:I91"/>
    <mergeCell ref="F92:I92"/>
    <mergeCell ref="F93:I93"/>
    <mergeCell ref="F94:I94"/>
    <mergeCell ref="F33:I33"/>
    <mergeCell ref="F37:I37"/>
    <mergeCell ref="F81:I81"/>
    <mergeCell ref="F82:I82"/>
    <mergeCell ref="F41:I41"/>
    <mergeCell ref="F42:I42"/>
    <mergeCell ref="F43:I43"/>
    <mergeCell ref="F44:I44"/>
    <mergeCell ref="F34:I34"/>
    <mergeCell ref="F35:I35"/>
    <mergeCell ref="F36:I36"/>
    <mergeCell ref="F38:I38"/>
    <mergeCell ref="F39:I39"/>
    <mergeCell ref="F40:I40"/>
    <mergeCell ref="F73:I73"/>
    <mergeCell ref="F45:I45"/>
    <mergeCell ref="F59:I59"/>
    <mergeCell ref="F54:I54"/>
    <mergeCell ref="F56:I56"/>
    <mergeCell ref="F58:I58"/>
    <mergeCell ref="F68:I68"/>
    <mergeCell ref="F69:I69"/>
    <mergeCell ref="F74:I74"/>
    <mergeCell ref="F75:I75"/>
    <mergeCell ref="F46:I46"/>
    <mergeCell ref="F49:I49"/>
    <mergeCell ref="F57:I57"/>
    <mergeCell ref="F55:I55"/>
    <mergeCell ref="F50:I50"/>
    <mergeCell ref="F85:I85"/>
    <mergeCell ref="F78:I78"/>
    <mergeCell ref="F60:I60"/>
    <mergeCell ref="F63:I63"/>
    <mergeCell ref="F61:I61"/>
    <mergeCell ref="F71:I71"/>
    <mergeCell ref="F72:I72"/>
    <mergeCell ref="F70:I70"/>
    <mergeCell ref="F65:I65"/>
    <mergeCell ref="F66:I66"/>
    <mergeCell ref="F67:I67"/>
    <mergeCell ref="F83:I83"/>
    <mergeCell ref="F84:I84"/>
    <mergeCell ref="F52:I52"/>
    <mergeCell ref="F53:I53"/>
    <mergeCell ref="F64:I64"/>
    <mergeCell ref="F62:I62"/>
    <mergeCell ref="F79:I79"/>
    <mergeCell ref="F80:I80"/>
    <mergeCell ref="E32:I32"/>
    <mergeCell ref="N3:P3"/>
    <mergeCell ref="N4:P4"/>
    <mergeCell ref="D10:I10"/>
    <mergeCell ref="D12:I12"/>
    <mergeCell ref="D14:I14"/>
    <mergeCell ref="F15:I15"/>
    <mergeCell ref="F114:I114"/>
    <mergeCell ref="F110:I110"/>
    <mergeCell ref="F103:I103"/>
    <mergeCell ref="F105:I105"/>
    <mergeCell ref="F107:I107"/>
    <mergeCell ref="F108:I108"/>
    <mergeCell ref="F111:I111"/>
    <mergeCell ref="F109:I109"/>
    <mergeCell ref="F106:I106"/>
    <mergeCell ref="F104:I104"/>
    <mergeCell ref="F112:I112"/>
    <mergeCell ref="F113:I113"/>
    <mergeCell ref="F77:I77"/>
    <mergeCell ref="F48:I48"/>
    <mergeCell ref="F47:I47"/>
    <mergeCell ref="F76:I76"/>
    <mergeCell ref="F51:I51"/>
    <mergeCell ref="N1:P1"/>
    <mergeCell ref="N5:P5"/>
    <mergeCell ref="N2:P2"/>
    <mergeCell ref="F16:I16"/>
    <mergeCell ref="F17:I17"/>
    <mergeCell ref="D18:I18"/>
    <mergeCell ref="F29:I29"/>
    <mergeCell ref="F30:I30"/>
    <mergeCell ref="F31:I31"/>
    <mergeCell ref="E25:I25"/>
    <mergeCell ref="E24:I24"/>
    <mergeCell ref="E26:I26"/>
    <mergeCell ref="F27:I27"/>
    <mergeCell ref="F28:I28"/>
    <mergeCell ref="A6:P7"/>
    <mergeCell ref="F21:I21"/>
    <mergeCell ref="A9:I9"/>
    <mergeCell ref="D13:I13"/>
    <mergeCell ref="D11:I11"/>
    <mergeCell ref="F19:I19"/>
    <mergeCell ref="F20:I20"/>
    <mergeCell ref="D22:I22"/>
    <mergeCell ref="E23:I23"/>
  </mergeCells>
  <pageMargins left="0.43307086614173229" right="0.11811023622047245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9"/>
  <sheetViews>
    <sheetView topLeftCell="C76" workbookViewId="0">
      <selection activeCell="F95" sqref="F95:I112"/>
    </sheetView>
  </sheetViews>
  <sheetFormatPr defaultRowHeight="15"/>
  <cols>
    <col min="1" max="1" width="0.5703125" hidden="1" customWidth="1"/>
    <col min="2" max="2" width="0.7109375" hidden="1" customWidth="1"/>
    <col min="3" max="3" width="1.42578125" customWidth="1"/>
    <col min="4" max="4" width="0.7109375" customWidth="1"/>
    <col min="5" max="5" width="0.85546875" customWidth="1"/>
    <col min="9" max="9" width="25" customWidth="1"/>
    <col min="10" max="10" width="13" style="8" customWidth="1"/>
    <col min="11" max="12" width="6.5703125" customWidth="1"/>
    <col min="13" max="13" width="7.5703125" customWidth="1"/>
    <col min="14" max="16" width="15.7109375" customWidth="1"/>
  </cols>
  <sheetData>
    <row r="1" spans="1:17" ht="16.5">
      <c r="A1" s="1"/>
      <c r="B1" s="1"/>
      <c r="C1" s="1"/>
      <c r="D1" s="1"/>
      <c r="E1" s="1"/>
      <c r="F1" s="1"/>
      <c r="G1" s="1"/>
      <c r="H1" s="1"/>
      <c r="I1" s="2"/>
      <c r="K1" s="93"/>
      <c r="L1" s="93"/>
      <c r="M1" s="93"/>
      <c r="N1" s="97" t="s">
        <v>54</v>
      </c>
      <c r="O1" s="98"/>
      <c r="P1" s="98"/>
    </row>
    <row r="2" spans="1:17" ht="17.25" customHeight="1">
      <c r="A2" s="2"/>
      <c r="B2" s="2"/>
      <c r="C2" s="2"/>
      <c r="D2" s="2"/>
      <c r="E2" s="2"/>
      <c r="F2" s="2"/>
      <c r="G2" s="2"/>
      <c r="H2" s="2"/>
      <c r="I2" s="2"/>
      <c r="K2" s="93"/>
      <c r="L2" s="93"/>
      <c r="M2" s="93"/>
      <c r="N2" s="97" t="s">
        <v>33</v>
      </c>
      <c r="O2" s="98"/>
      <c r="P2" s="98"/>
    </row>
    <row r="3" spans="1:17" ht="17.25" customHeight="1">
      <c r="A3" s="2"/>
      <c r="B3" s="2"/>
      <c r="C3" s="2"/>
      <c r="D3" s="2"/>
      <c r="E3" s="2"/>
      <c r="F3" s="2"/>
      <c r="G3" s="2"/>
      <c r="H3" s="2"/>
      <c r="I3" s="2"/>
      <c r="K3" s="93"/>
      <c r="L3" s="93"/>
      <c r="M3" s="93"/>
      <c r="N3" s="97" t="s">
        <v>101</v>
      </c>
      <c r="O3" s="98"/>
      <c r="P3" s="98"/>
    </row>
    <row r="4" spans="1:17" ht="17.25" customHeight="1">
      <c r="A4" s="2"/>
      <c r="B4" s="2"/>
      <c r="C4" s="2"/>
      <c r="D4" s="2"/>
      <c r="E4" s="2"/>
      <c r="F4" s="2"/>
      <c r="G4" s="2"/>
      <c r="H4" s="2"/>
      <c r="I4" s="2"/>
      <c r="K4" s="93"/>
      <c r="L4" s="93"/>
      <c r="M4" s="93"/>
      <c r="N4" s="97" t="s">
        <v>102</v>
      </c>
      <c r="O4" s="98"/>
      <c r="P4" s="98"/>
    </row>
    <row r="5" spans="1:17" ht="16.5">
      <c r="A5" s="2"/>
      <c r="B5" s="2"/>
      <c r="C5" s="2"/>
      <c r="D5" s="2"/>
      <c r="E5" s="2"/>
      <c r="F5" s="2"/>
      <c r="G5" s="2"/>
      <c r="H5" s="2"/>
      <c r="I5" s="2"/>
      <c r="K5" s="85"/>
      <c r="L5" s="85"/>
      <c r="M5" s="85"/>
      <c r="N5" s="99" t="s">
        <v>105</v>
      </c>
      <c r="O5" s="98"/>
      <c r="P5" s="98"/>
    </row>
    <row r="6" spans="1:17" ht="18.75" customHeight="1">
      <c r="A6" s="114" t="s">
        <v>104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</row>
    <row r="7" spans="1:17" ht="80.45" customHeight="1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</row>
    <row r="8" spans="1:17">
      <c r="A8" s="13"/>
      <c r="B8" s="13"/>
      <c r="C8" s="13"/>
      <c r="D8" s="13"/>
      <c r="E8" s="13"/>
      <c r="F8" s="13"/>
      <c r="G8" s="13"/>
      <c r="H8" s="13"/>
      <c r="I8" s="13"/>
      <c r="J8" s="15"/>
      <c r="K8" s="14"/>
      <c r="L8" s="14"/>
      <c r="M8" s="15"/>
      <c r="N8" s="16"/>
      <c r="O8" s="16"/>
      <c r="P8" s="28" t="s">
        <v>35</v>
      </c>
    </row>
    <row r="9" spans="1:17" ht="29.25" customHeight="1">
      <c r="A9" s="115" t="s">
        <v>19</v>
      </c>
      <c r="B9" s="115"/>
      <c r="C9" s="115"/>
      <c r="D9" s="115"/>
      <c r="E9" s="115"/>
      <c r="F9" s="115"/>
      <c r="G9" s="115"/>
      <c r="H9" s="115"/>
      <c r="I9" s="115"/>
      <c r="J9" s="21" t="s">
        <v>48</v>
      </c>
      <c r="K9" s="21" t="s">
        <v>30</v>
      </c>
      <c r="L9" s="21" t="s">
        <v>31</v>
      </c>
      <c r="M9" s="21" t="s">
        <v>29</v>
      </c>
      <c r="N9" s="21" t="s">
        <v>74</v>
      </c>
      <c r="O9" s="21" t="s">
        <v>82</v>
      </c>
      <c r="P9" s="22" t="s">
        <v>103</v>
      </c>
    </row>
    <row r="10" spans="1:17" ht="23.45" customHeight="1">
      <c r="A10" s="91"/>
      <c r="B10" s="91"/>
      <c r="C10" s="91"/>
      <c r="D10" s="122" t="s">
        <v>49</v>
      </c>
      <c r="E10" s="123"/>
      <c r="F10" s="123"/>
      <c r="G10" s="123"/>
      <c r="H10" s="123"/>
      <c r="I10" s="124"/>
      <c r="J10" s="37">
        <v>0</v>
      </c>
      <c r="K10" s="38">
        <v>0</v>
      </c>
      <c r="L10" s="38">
        <v>0</v>
      </c>
      <c r="M10" s="39">
        <v>0</v>
      </c>
      <c r="N10" s="72">
        <v>0</v>
      </c>
      <c r="O10" s="73">
        <v>648050</v>
      </c>
      <c r="P10" s="73">
        <v>1382800</v>
      </c>
    </row>
    <row r="11" spans="1:17" ht="72" customHeight="1">
      <c r="A11" s="17"/>
      <c r="B11" s="4"/>
      <c r="C11" s="18"/>
      <c r="D11" s="117" t="s">
        <v>58</v>
      </c>
      <c r="E11" s="117"/>
      <c r="F11" s="117"/>
      <c r="G11" s="117"/>
      <c r="H11" s="117"/>
      <c r="I11" s="117"/>
      <c r="J11" s="23">
        <v>6800000000</v>
      </c>
      <c r="K11" s="7">
        <v>0</v>
      </c>
      <c r="L11" s="7">
        <v>0</v>
      </c>
      <c r="M11" s="3">
        <v>0</v>
      </c>
      <c r="N11" s="26">
        <f>N12</f>
        <v>27807990.600000001</v>
      </c>
      <c r="O11" s="26">
        <f>O12</f>
        <v>25748515.379999999</v>
      </c>
      <c r="P11" s="26">
        <f>P12</f>
        <v>26765710.68</v>
      </c>
    </row>
    <row r="12" spans="1:17" ht="16.149999999999999" customHeight="1">
      <c r="A12" s="17"/>
      <c r="B12" s="4"/>
      <c r="C12" s="18"/>
      <c r="D12" s="106" t="s">
        <v>50</v>
      </c>
      <c r="E12" s="107"/>
      <c r="F12" s="107"/>
      <c r="G12" s="107"/>
      <c r="H12" s="107"/>
      <c r="I12" s="108"/>
      <c r="J12" s="40">
        <v>6840000000</v>
      </c>
      <c r="K12" s="41">
        <v>0</v>
      </c>
      <c r="L12" s="41">
        <v>0</v>
      </c>
      <c r="M12" s="42">
        <v>0</v>
      </c>
      <c r="N12" s="26">
        <f>N13+N22+N27+N37+N54+N32+N90+N95</f>
        <v>27807990.600000001</v>
      </c>
      <c r="O12" s="26">
        <f>O13+O22+O27+O37+O54</f>
        <v>25748515.379999999</v>
      </c>
      <c r="P12" s="26">
        <f>P13+P22+P27+P37+P54</f>
        <v>26765710.68</v>
      </c>
    </row>
    <row r="13" spans="1:17" ht="16.899999999999999" customHeight="1">
      <c r="A13" s="17"/>
      <c r="B13" s="4"/>
      <c r="C13" s="18"/>
      <c r="D13" s="116" t="s">
        <v>38</v>
      </c>
      <c r="E13" s="116"/>
      <c r="F13" s="116"/>
      <c r="G13" s="116"/>
      <c r="H13" s="116"/>
      <c r="I13" s="116"/>
      <c r="J13" s="23">
        <v>6840100000</v>
      </c>
      <c r="K13" s="25">
        <v>0</v>
      </c>
      <c r="L13" s="25">
        <v>0</v>
      </c>
      <c r="M13" s="3">
        <v>0</v>
      </c>
      <c r="N13" s="26">
        <f>N14+N18</f>
        <v>188500</v>
      </c>
      <c r="O13" s="26">
        <f>O14+O18</f>
        <v>188500</v>
      </c>
      <c r="P13" s="26">
        <f>P14+P18</f>
        <v>188500</v>
      </c>
      <c r="Q13" s="27"/>
    </row>
    <row r="14" spans="1:17" ht="19.149999999999999" customHeight="1">
      <c r="A14" s="17"/>
      <c r="B14" s="4"/>
      <c r="C14" s="18"/>
      <c r="D14" s="117" t="s">
        <v>24</v>
      </c>
      <c r="E14" s="117"/>
      <c r="F14" s="117"/>
      <c r="G14" s="117"/>
      <c r="H14" s="117"/>
      <c r="I14" s="117"/>
      <c r="J14" s="23">
        <v>6840120040</v>
      </c>
      <c r="K14" s="25">
        <v>0</v>
      </c>
      <c r="L14" s="25">
        <v>0</v>
      </c>
      <c r="M14" s="3">
        <v>0</v>
      </c>
      <c r="N14" s="26">
        <f>N15</f>
        <v>8500</v>
      </c>
      <c r="O14" s="26">
        <f t="shared" ref="O14:P16" si="0">O15</f>
        <v>8500</v>
      </c>
      <c r="P14" s="26">
        <f t="shared" si="0"/>
        <v>8500</v>
      </c>
      <c r="Q14" s="27"/>
    </row>
    <row r="15" spans="1:17" ht="29.45" customHeight="1">
      <c r="A15" s="17"/>
      <c r="B15" s="4"/>
      <c r="C15" s="18"/>
      <c r="D15" s="92"/>
      <c r="E15" s="92"/>
      <c r="F15" s="100" t="s">
        <v>9</v>
      </c>
      <c r="G15" s="101"/>
      <c r="H15" s="101"/>
      <c r="I15" s="102"/>
      <c r="J15" s="10">
        <v>6840120040</v>
      </c>
      <c r="K15" s="24">
        <v>3</v>
      </c>
      <c r="L15" s="24">
        <v>0</v>
      </c>
      <c r="M15" s="5">
        <v>0</v>
      </c>
      <c r="N15" s="69">
        <f>N16</f>
        <v>8500</v>
      </c>
      <c r="O15" s="69">
        <f t="shared" si="0"/>
        <v>8500</v>
      </c>
      <c r="P15" s="69">
        <f t="shared" si="0"/>
        <v>8500</v>
      </c>
      <c r="Q15" s="27"/>
    </row>
    <row r="16" spans="1:17" ht="33.75" customHeight="1">
      <c r="A16" s="17"/>
      <c r="B16" s="4"/>
      <c r="C16" s="18"/>
      <c r="D16" s="92"/>
      <c r="E16" s="92"/>
      <c r="F16" s="100" t="s">
        <v>23</v>
      </c>
      <c r="G16" s="101"/>
      <c r="H16" s="101"/>
      <c r="I16" s="102"/>
      <c r="J16" s="10">
        <v>6840120040</v>
      </c>
      <c r="K16" s="24">
        <v>3</v>
      </c>
      <c r="L16" s="24">
        <v>14</v>
      </c>
      <c r="M16" s="5">
        <v>0</v>
      </c>
      <c r="N16" s="69">
        <f>N17</f>
        <v>8500</v>
      </c>
      <c r="O16" s="69">
        <f t="shared" si="0"/>
        <v>8500</v>
      </c>
      <c r="P16" s="69">
        <f t="shared" si="0"/>
        <v>8500</v>
      </c>
      <c r="Q16" s="27"/>
    </row>
    <row r="17" spans="1:17" ht="30.6" customHeight="1">
      <c r="A17" s="17"/>
      <c r="B17" s="4"/>
      <c r="C17" s="18"/>
      <c r="D17" s="92"/>
      <c r="E17" s="92"/>
      <c r="F17" s="103" t="s">
        <v>25</v>
      </c>
      <c r="G17" s="104"/>
      <c r="H17" s="104"/>
      <c r="I17" s="105"/>
      <c r="J17" s="10">
        <v>6840120040</v>
      </c>
      <c r="K17" s="24">
        <v>3</v>
      </c>
      <c r="L17" s="24">
        <v>14</v>
      </c>
      <c r="M17" s="5">
        <v>240</v>
      </c>
      <c r="N17" s="69">
        <v>8500</v>
      </c>
      <c r="O17" s="69">
        <v>8500</v>
      </c>
      <c r="P17" s="74">
        <v>8500</v>
      </c>
      <c r="Q17" s="27"/>
    </row>
    <row r="18" spans="1:17" ht="51" customHeight="1">
      <c r="A18" s="17"/>
      <c r="B18" s="4"/>
      <c r="C18" s="18"/>
      <c r="D18" s="106" t="s">
        <v>39</v>
      </c>
      <c r="E18" s="107"/>
      <c r="F18" s="107"/>
      <c r="G18" s="107"/>
      <c r="H18" s="107"/>
      <c r="I18" s="108"/>
      <c r="J18" s="31">
        <v>6840195020</v>
      </c>
      <c r="K18" s="25">
        <v>0</v>
      </c>
      <c r="L18" s="25">
        <v>0</v>
      </c>
      <c r="M18" s="3">
        <v>0</v>
      </c>
      <c r="N18" s="26">
        <f>N19</f>
        <v>180000</v>
      </c>
      <c r="O18" s="26">
        <f t="shared" ref="O18:P20" si="1">O19</f>
        <v>180000</v>
      </c>
      <c r="P18" s="26">
        <f t="shared" si="1"/>
        <v>180000</v>
      </c>
    </row>
    <row r="19" spans="1:17" ht="28.9" customHeight="1">
      <c r="A19" s="17"/>
      <c r="B19" s="4"/>
      <c r="C19" s="18"/>
      <c r="D19" s="90"/>
      <c r="E19" s="90"/>
      <c r="F19" s="118" t="s">
        <v>9</v>
      </c>
      <c r="G19" s="118"/>
      <c r="H19" s="118"/>
      <c r="I19" s="118"/>
      <c r="J19" s="10">
        <v>6840195020</v>
      </c>
      <c r="K19" s="24">
        <v>3</v>
      </c>
      <c r="L19" s="24">
        <v>0</v>
      </c>
      <c r="M19" s="5">
        <v>0</v>
      </c>
      <c r="N19" s="69">
        <f>N20</f>
        <v>180000</v>
      </c>
      <c r="O19" s="69">
        <f t="shared" si="1"/>
        <v>180000</v>
      </c>
      <c r="P19" s="69">
        <f t="shared" si="1"/>
        <v>180000</v>
      </c>
    </row>
    <row r="20" spans="1:17" ht="43.5" customHeight="1">
      <c r="A20" s="17"/>
      <c r="B20" s="4"/>
      <c r="C20" s="18"/>
      <c r="D20" s="90"/>
      <c r="E20" s="90"/>
      <c r="F20" s="118" t="s">
        <v>34</v>
      </c>
      <c r="G20" s="118"/>
      <c r="H20" s="118"/>
      <c r="I20" s="118"/>
      <c r="J20" s="10">
        <v>6840195020</v>
      </c>
      <c r="K20" s="24">
        <v>3</v>
      </c>
      <c r="L20" s="24">
        <v>10</v>
      </c>
      <c r="M20" s="5">
        <v>0</v>
      </c>
      <c r="N20" s="69">
        <f>N21</f>
        <v>180000</v>
      </c>
      <c r="O20" s="69">
        <f t="shared" si="1"/>
        <v>180000</v>
      </c>
      <c r="P20" s="69">
        <f t="shared" si="1"/>
        <v>180000</v>
      </c>
    </row>
    <row r="21" spans="1:17" ht="28.9" customHeight="1">
      <c r="A21" s="17"/>
      <c r="B21" s="4"/>
      <c r="C21" s="18"/>
      <c r="D21" s="90"/>
      <c r="E21" s="90"/>
      <c r="F21" s="103" t="s">
        <v>25</v>
      </c>
      <c r="G21" s="104"/>
      <c r="H21" s="104"/>
      <c r="I21" s="105"/>
      <c r="J21" s="10">
        <v>6840195020</v>
      </c>
      <c r="K21" s="24">
        <v>3</v>
      </c>
      <c r="L21" s="24">
        <v>10</v>
      </c>
      <c r="M21" s="5" t="s">
        <v>0</v>
      </c>
      <c r="N21" s="75">
        <v>180000</v>
      </c>
      <c r="O21" s="69">
        <v>180000</v>
      </c>
      <c r="P21" s="74">
        <v>180000</v>
      </c>
    </row>
    <row r="22" spans="1:17" ht="30" customHeight="1">
      <c r="A22" s="17"/>
      <c r="B22" s="4"/>
      <c r="C22" s="18"/>
      <c r="D22" s="117" t="s">
        <v>40</v>
      </c>
      <c r="E22" s="117"/>
      <c r="F22" s="117"/>
      <c r="G22" s="117"/>
      <c r="H22" s="117"/>
      <c r="I22" s="117"/>
      <c r="J22" s="31">
        <v>6840200000</v>
      </c>
      <c r="K22" s="25">
        <v>0</v>
      </c>
      <c r="L22" s="25">
        <v>0</v>
      </c>
      <c r="M22" s="3">
        <v>0</v>
      </c>
      <c r="N22" s="26">
        <f>N23</f>
        <v>4116000</v>
      </c>
      <c r="O22" s="26">
        <f>O23</f>
        <v>4295000</v>
      </c>
      <c r="P22" s="26">
        <f>P23</f>
        <v>5696000</v>
      </c>
    </row>
    <row r="23" spans="1:17" ht="52.5" customHeight="1">
      <c r="A23" s="17"/>
      <c r="B23" s="4"/>
      <c r="C23" s="18"/>
      <c r="D23" s="18"/>
      <c r="E23" s="119" t="s">
        <v>36</v>
      </c>
      <c r="F23" s="120"/>
      <c r="G23" s="120"/>
      <c r="H23" s="120"/>
      <c r="I23" s="121"/>
      <c r="J23" s="23">
        <v>6840295280</v>
      </c>
      <c r="K23" s="25">
        <v>0</v>
      </c>
      <c r="L23" s="25">
        <v>0</v>
      </c>
      <c r="M23" s="3">
        <v>0</v>
      </c>
      <c r="N23" s="26">
        <f>N26</f>
        <v>4116000</v>
      </c>
      <c r="O23" s="26">
        <f>O25</f>
        <v>4295000</v>
      </c>
      <c r="P23" s="26">
        <f>P25</f>
        <v>5696000</v>
      </c>
    </row>
    <row r="24" spans="1:17" ht="15.6" customHeight="1">
      <c r="A24" s="17"/>
      <c r="B24" s="4"/>
      <c r="C24" s="18"/>
      <c r="D24" s="90"/>
      <c r="E24" s="113" t="s">
        <v>8</v>
      </c>
      <c r="F24" s="113"/>
      <c r="G24" s="113"/>
      <c r="H24" s="113"/>
      <c r="I24" s="113"/>
      <c r="J24" s="10">
        <v>6840295280</v>
      </c>
      <c r="K24" s="24">
        <v>4</v>
      </c>
      <c r="L24" s="24">
        <v>0</v>
      </c>
      <c r="M24" s="5">
        <v>0</v>
      </c>
      <c r="N24" s="69">
        <f>N25</f>
        <v>4116000</v>
      </c>
      <c r="O24" s="69">
        <f>O25</f>
        <v>4295000</v>
      </c>
      <c r="P24" s="69">
        <f>P23</f>
        <v>5696000</v>
      </c>
    </row>
    <row r="25" spans="1:17" ht="18" customHeight="1">
      <c r="A25" s="17"/>
      <c r="B25" s="4"/>
      <c r="C25" s="18"/>
      <c r="D25" s="90"/>
      <c r="E25" s="110" t="s">
        <v>26</v>
      </c>
      <c r="F25" s="111"/>
      <c r="G25" s="111"/>
      <c r="H25" s="111"/>
      <c r="I25" s="112"/>
      <c r="J25" s="10">
        <v>6840295280</v>
      </c>
      <c r="K25" s="24">
        <v>4</v>
      </c>
      <c r="L25" s="24">
        <v>9</v>
      </c>
      <c r="M25" s="5">
        <v>0</v>
      </c>
      <c r="N25" s="69">
        <f>N26</f>
        <v>4116000</v>
      </c>
      <c r="O25" s="69">
        <f>O26</f>
        <v>4295000</v>
      </c>
      <c r="P25" s="69">
        <f>P26</f>
        <v>5696000</v>
      </c>
    </row>
    <row r="26" spans="1:17" ht="28.15" customHeight="1">
      <c r="A26" s="17"/>
      <c r="B26" s="4"/>
      <c r="C26" s="18"/>
      <c r="D26" s="90"/>
      <c r="E26" s="110" t="s">
        <v>25</v>
      </c>
      <c r="F26" s="111"/>
      <c r="G26" s="111"/>
      <c r="H26" s="111"/>
      <c r="I26" s="112"/>
      <c r="J26" s="10">
        <v>6840295280</v>
      </c>
      <c r="K26" s="6">
        <v>4</v>
      </c>
      <c r="L26" s="6">
        <v>9</v>
      </c>
      <c r="M26" s="5" t="s">
        <v>0</v>
      </c>
      <c r="N26" s="69">
        <v>4116000</v>
      </c>
      <c r="O26" s="69">
        <v>4295000</v>
      </c>
      <c r="P26" s="69">
        <v>5696000</v>
      </c>
    </row>
    <row r="27" spans="1:17" ht="51" customHeight="1">
      <c r="A27" s="17"/>
      <c r="B27" s="4"/>
      <c r="C27" s="18"/>
      <c r="D27" s="18"/>
      <c r="E27" s="89"/>
      <c r="F27" s="106" t="s">
        <v>60</v>
      </c>
      <c r="G27" s="107"/>
      <c r="H27" s="107"/>
      <c r="I27" s="108"/>
      <c r="J27" s="23">
        <v>6840300000</v>
      </c>
      <c r="K27" s="7">
        <v>0</v>
      </c>
      <c r="L27" s="7">
        <v>0</v>
      </c>
      <c r="M27" s="3">
        <v>0</v>
      </c>
      <c r="N27" s="26">
        <f>N28</f>
        <v>726402</v>
      </c>
      <c r="O27" s="26">
        <f>O28+O33</f>
        <v>402167</v>
      </c>
      <c r="P27" s="26">
        <f>P28+P33</f>
        <v>300417</v>
      </c>
    </row>
    <row r="28" spans="1:17" ht="37.5" customHeight="1">
      <c r="A28" s="17"/>
      <c r="B28" s="4"/>
      <c r="C28" s="18"/>
      <c r="D28" s="18"/>
      <c r="E28" s="89"/>
      <c r="F28" s="106" t="s">
        <v>41</v>
      </c>
      <c r="G28" s="107"/>
      <c r="H28" s="107"/>
      <c r="I28" s="108"/>
      <c r="J28" s="23">
        <v>6840395310</v>
      </c>
      <c r="K28" s="7">
        <v>0</v>
      </c>
      <c r="L28" s="7">
        <v>0</v>
      </c>
      <c r="M28" s="3">
        <v>0</v>
      </c>
      <c r="N28" s="26">
        <f>N29</f>
        <v>726402</v>
      </c>
      <c r="O28" s="26">
        <f t="shared" ref="O28:P30" si="2">O29</f>
        <v>402167</v>
      </c>
      <c r="P28" s="26">
        <f t="shared" si="2"/>
        <v>300417</v>
      </c>
    </row>
    <row r="29" spans="1:17" ht="18" customHeight="1">
      <c r="A29" s="17"/>
      <c r="B29" s="4"/>
      <c r="C29" s="18"/>
      <c r="D29" s="90"/>
      <c r="E29" s="88"/>
      <c r="F29" s="103" t="s">
        <v>7</v>
      </c>
      <c r="G29" s="104"/>
      <c r="H29" s="104"/>
      <c r="I29" s="105"/>
      <c r="J29" s="10">
        <v>6840395310</v>
      </c>
      <c r="K29" s="6">
        <v>5</v>
      </c>
      <c r="L29" s="6">
        <v>0</v>
      </c>
      <c r="M29" s="5">
        <v>0</v>
      </c>
      <c r="N29" s="69">
        <f>N30</f>
        <v>726402</v>
      </c>
      <c r="O29" s="69">
        <f t="shared" si="2"/>
        <v>402167</v>
      </c>
      <c r="P29" s="69">
        <f t="shared" si="2"/>
        <v>300417</v>
      </c>
    </row>
    <row r="30" spans="1:17" ht="16.899999999999999" customHeight="1">
      <c r="A30" s="17"/>
      <c r="B30" s="4"/>
      <c r="C30" s="18"/>
      <c r="D30" s="90"/>
      <c r="E30" s="88"/>
      <c r="F30" s="103" t="s">
        <v>5</v>
      </c>
      <c r="G30" s="104"/>
      <c r="H30" s="104"/>
      <c r="I30" s="105"/>
      <c r="J30" s="10">
        <v>6840395310</v>
      </c>
      <c r="K30" s="6">
        <v>5</v>
      </c>
      <c r="L30" s="6">
        <v>3</v>
      </c>
      <c r="M30" s="5">
        <v>0</v>
      </c>
      <c r="N30" s="69">
        <f>N31</f>
        <v>726402</v>
      </c>
      <c r="O30" s="69">
        <f t="shared" si="2"/>
        <v>402167</v>
      </c>
      <c r="P30" s="69">
        <f t="shared" si="2"/>
        <v>300417</v>
      </c>
    </row>
    <row r="31" spans="1:17" ht="31.9" customHeight="1">
      <c r="A31" s="17"/>
      <c r="B31" s="4"/>
      <c r="C31" s="18"/>
      <c r="D31" s="90"/>
      <c r="E31" s="88"/>
      <c r="F31" s="109" t="s">
        <v>25</v>
      </c>
      <c r="G31" s="109"/>
      <c r="H31" s="109"/>
      <c r="I31" s="109"/>
      <c r="J31" s="10">
        <v>6840395310</v>
      </c>
      <c r="K31" s="6">
        <v>5</v>
      </c>
      <c r="L31" s="6">
        <v>3</v>
      </c>
      <c r="M31" s="5" t="s">
        <v>0</v>
      </c>
      <c r="N31" s="69">
        <v>726402</v>
      </c>
      <c r="O31" s="69">
        <v>402167</v>
      </c>
      <c r="P31" s="69">
        <v>300417</v>
      </c>
    </row>
    <row r="32" spans="1:17" ht="63.75" customHeight="1">
      <c r="A32" s="17"/>
      <c r="B32" s="4"/>
      <c r="C32" s="18"/>
      <c r="D32" s="90"/>
      <c r="E32" s="88"/>
      <c r="F32" s="106" t="s">
        <v>61</v>
      </c>
      <c r="G32" s="107"/>
      <c r="H32" s="107"/>
      <c r="I32" s="108"/>
      <c r="J32" s="23">
        <v>6840400000</v>
      </c>
      <c r="K32" s="7">
        <v>0</v>
      </c>
      <c r="L32" s="7">
        <v>0</v>
      </c>
      <c r="M32" s="3">
        <v>0</v>
      </c>
      <c r="N32" s="26">
        <f>N33</f>
        <v>0</v>
      </c>
      <c r="O32" s="26">
        <f>O33</f>
        <v>0</v>
      </c>
      <c r="P32" s="26">
        <f>P33</f>
        <v>0</v>
      </c>
    </row>
    <row r="33" spans="1:16" ht="15" customHeight="1">
      <c r="A33" s="17"/>
      <c r="B33" s="4"/>
      <c r="C33" s="18"/>
      <c r="D33" s="18"/>
      <c r="E33" s="89"/>
      <c r="F33" s="106" t="s">
        <v>47</v>
      </c>
      <c r="G33" s="107"/>
      <c r="H33" s="107"/>
      <c r="I33" s="108"/>
      <c r="J33" s="31" t="s">
        <v>83</v>
      </c>
      <c r="K33" s="7">
        <v>0</v>
      </c>
      <c r="L33" s="7">
        <v>0</v>
      </c>
      <c r="M33" s="3">
        <v>0</v>
      </c>
      <c r="N33" s="69">
        <f>N34</f>
        <v>0</v>
      </c>
      <c r="O33" s="26">
        <f t="shared" ref="O33:P33" si="3">O34</f>
        <v>0</v>
      </c>
      <c r="P33" s="26">
        <f t="shared" si="3"/>
        <v>0</v>
      </c>
    </row>
    <row r="34" spans="1:16" ht="15" customHeight="1">
      <c r="A34" s="17"/>
      <c r="B34" s="4"/>
      <c r="C34" s="18"/>
      <c r="D34" s="90"/>
      <c r="E34" s="88"/>
      <c r="F34" s="103" t="s">
        <v>7</v>
      </c>
      <c r="G34" s="104"/>
      <c r="H34" s="104"/>
      <c r="I34" s="105"/>
      <c r="J34" s="12" t="s">
        <v>83</v>
      </c>
      <c r="K34" s="6">
        <v>5</v>
      </c>
      <c r="L34" s="6">
        <v>3</v>
      </c>
      <c r="M34" s="5">
        <v>0</v>
      </c>
      <c r="N34" s="69">
        <f>N35</f>
        <v>0</v>
      </c>
      <c r="O34" s="69">
        <f>O35</f>
        <v>0</v>
      </c>
      <c r="P34" s="69">
        <f>P35</f>
        <v>0</v>
      </c>
    </row>
    <row r="35" spans="1:16" ht="15" customHeight="1">
      <c r="A35" s="17"/>
      <c r="B35" s="4"/>
      <c r="C35" s="18"/>
      <c r="D35" s="90"/>
      <c r="E35" s="88"/>
      <c r="F35" s="103" t="s">
        <v>5</v>
      </c>
      <c r="G35" s="104"/>
      <c r="H35" s="104"/>
      <c r="I35" s="105"/>
      <c r="J35" s="12" t="s">
        <v>83</v>
      </c>
      <c r="K35" s="6">
        <v>5</v>
      </c>
      <c r="L35" s="6">
        <v>3</v>
      </c>
      <c r="M35" s="5">
        <v>0</v>
      </c>
      <c r="N35" s="69">
        <f>N36</f>
        <v>0</v>
      </c>
      <c r="O35" s="69">
        <f>O36</f>
        <v>0</v>
      </c>
      <c r="P35" s="69">
        <f>P36</f>
        <v>0</v>
      </c>
    </row>
    <row r="36" spans="1:16" ht="15" customHeight="1">
      <c r="A36" s="17"/>
      <c r="B36" s="4"/>
      <c r="C36" s="18"/>
      <c r="D36" s="90"/>
      <c r="E36" s="88"/>
      <c r="F36" s="109" t="s">
        <v>25</v>
      </c>
      <c r="G36" s="109"/>
      <c r="H36" s="109"/>
      <c r="I36" s="109"/>
      <c r="J36" s="12" t="s">
        <v>83</v>
      </c>
      <c r="K36" s="6">
        <v>5</v>
      </c>
      <c r="L36" s="6">
        <v>3</v>
      </c>
      <c r="M36" s="5">
        <v>240</v>
      </c>
      <c r="N36" s="69">
        <v>0</v>
      </c>
      <c r="O36" s="69">
        <v>0</v>
      </c>
      <c r="P36" s="69">
        <v>0</v>
      </c>
    </row>
    <row r="37" spans="1:16" ht="15" customHeight="1">
      <c r="A37" s="17"/>
      <c r="B37" s="4"/>
      <c r="C37" s="18"/>
      <c r="D37" s="18"/>
      <c r="E37" s="106" t="s">
        <v>44</v>
      </c>
      <c r="F37" s="107"/>
      <c r="G37" s="107"/>
      <c r="H37" s="107"/>
      <c r="I37" s="108"/>
      <c r="J37" s="23">
        <v>6840500000</v>
      </c>
      <c r="K37" s="7">
        <v>0</v>
      </c>
      <c r="L37" s="7">
        <v>0</v>
      </c>
      <c r="M37" s="3">
        <v>0</v>
      </c>
      <c r="N37" s="26">
        <f>S49+N38+N42+N50+N46</f>
        <v>14257200</v>
      </c>
      <c r="O37" s="26">
        <f>T49+O38+O42+O50+O46</f>
        <v>12407200</v>
      </c>
      <c r="P37" s="26">
        <f>U49+P38+P42+P50+P46</f>
        <v>12407200</v>
      </c>
    </row>
    <row r="38" spans="1:16" ht="15" customHeight="1">
      <c r="A38" s="17"/>
      <c r="B38" s="4"/>
      <c r="C38" s="18"/>
      <c r="D38" s="18"/>
      <c r="E38" s="89"/>
      <c r="F38" s="117" t="s">
        <v>45</v>
      </c>
      <c r="G38" s="117"/>
      <c r="H38" s="117"/>
      <c r="I38" s="117"/>
      <c r="J38" s="23">
        <v>6840595220</v>
      </c>
      <c r="K38" s="7">
        <v>0</v>
      </c>
      <c r="L38" s="7">
        <v>0</v>
      </c>
      <c r="M38" s="3">
        <v>0</v>
      </c>
      <c r="N38" s="26">
        <f>N39</f>
        <v>1850000</v>
      </c>
      <c r="O38" s="26">
        <f t="shared" ref="O38:P38" si="4">O39</f>
        <v>0</v>
      </c>
      <c r="P38" s="26">
        <f t="shared" si="4"/>
        <v>0</v>
      </c>
    </row>
    <row r="39" spans="1:16" ht="15" customHeight="1">
      <c r="A39" s="17"/>
      <c r="B39" s="4"/>
      <c r="C39" s="18"/>
      <c r="D39" s="90"/>
      <c r="E39" s="88"/>
      <c r="F39" s="118" t="s">
        <v>27</v>
      </c>
      <c r="G39" s="118"/>
      <c r="H39" s="118"/>
      <c r="I39" s="118"/>
      <c r="J39" s="10">
        <v>6840595220</v>
      </c>
      <c r="K39" s="6">
        <v>8</v>
      </c>
      <c r="L39" s="6">
        <v>0</v>
      </c>
      <c r="M39" s="5">
        <v>0</v>
      </c>
      <c r="N39" s="69">
        <f>N40</f>
        <v>1850000</v>
      </c>
      <c r="O39" s="69">
        <f>O40</f>
        <v>0</v>
      </c>
      <c r="P39" s="69">
        <f>P40</f>
        <v>0</v>
      </c>
    </row>
    <row r="40" spans="1:16" ht="15" customHeight="1">
      <c r="A40" s="17"/>
      <c r="B40" s="4"/>
      <c r="C40" s="18"/>
      <c r="D40" s="90"/>
      <c r="E40" s="88"/>
      <c r="F40" s="118" t="s">
        <v>4</v>
      </c>
      <c r="G40" s="118"/>
      <c r="H40" s="118"/>
      <c r="I40" s="118"/>
      <c r="J40" s="10">
        <v>6840595220</v>
      </c>
      <c r="K40" s="6">
        <v>8</v>
      </c>
      <c r="L40" s="6">
        <v>1</v>
      </c>
      <c r="M40" s="5">
        <v>0</v>
      </c>
      <c r="N40" s="69">
        <f>N41</f>
        <v>1850000</v>
      </c>
      <c r="O40" s="69">
        <f t="shared" ref="O40:P40" si="5">O41</f>
        <v>0</v>
      </c>
      <c r="P40" s="69">
        <f t="shared" si="5"/>
        <v>0</v>
      </c>
    </row>
    <row r="41" spans="1:16" ht="15" customHeight="1">
      <c r="A41" s="17"/>
      <c r="B41" s="4"/>
      <c r="C41" s="18"/>
      <c r="D41" s="90"/>
      <c r="E41" s="88"/>
      <c r="F41" s="103" t="s">
        <v>25</v>
      </c>
      <c r="G41" s="104"/>
      <c r="H41" s="104"/>
      <c r="I41" s="105"/>
      <c r="J41" s="10">
        <v>6840595220</v>
      </c>
      <c r="K41" s="6">
        <v>8</v>
      </c>
      <c r="L41" s="6">
        <v>1</v>
      </c>
      <c r="M41" s="5">
        <v>240</v>
      </c>
      <c r="N41" s="75">
        <v>1850000</v>
      </c>
      <c r="O41" s="75">
        <v>0</v>
      </c>
      <c r="P41" s="75">
        <v>0</v>
      </c>
    </row>
    <row r="42" spans="1:16" ht="15" customHeight="1">
      <c r="A42" s="17"/>
      <c r="B42" s="4"/>
      <c r="C42" s="18"/>
      <c r="D42" s="18"/>
      <c r="E42" s="89"/>
      <c r="F42" s="135" t="s">
        <v>46</v>
      </c>
      <c r="G42" s="135"/>
      <c r="H42" s="135"/>
      <c r="I42" s="135"/>
      <c r="J42" s="23">
        <v>6840595240</v>
      </c>
      <c r="K42" s="7">
        <v>0</v>
      </c>
      <c r="L42" s="7">
        <v>0</v>
      </c>
      <c r="M42" s="3">
        <v>0</v>
      </c>
      <c r="N42" s="26">
        <f>N43</f>
        <v>50000</v>
      </c>
      <c r="O42" s="26">
        <f t="shared" ref="O42:P44" si="6">O43</f>
        <v>50000</v>
      </c>
      <c r="P42" s="26">
        <f t="shared" si="6"/>
        <v>50000</v>
      </c>
    </row>
    <row r="43" spans="1:16" ht="15" customHeight="1">
      <c r="A43" s="17"/>
      <c r="B43" s="4"/>
      <c r="C43" s="18"/>
      <c r="D43" s="90"/>
      <c r="E43" s="88"/>
      <c r="F43" s="113" t="s">
        <v>21</v>
      </c>
      <c r="G43" s="113"/>
      <c r="H43" s="113"/>
      <c r="I43" s="113"/>
      <c r="J43" s="10">
        <v>6840595240</v>
      </c>
      <c r="K43" s="6">
        <v>11</v>
      </c>
      <c r="L43" s="6">
        <v>0</v>
      </c>
      <c r="M43" s="5">
        <v>0</v>
      </c>
      <c r="N43" s="69">
        <f>N44</f>
        <v>50000</v>
      </c>
      <c r="O43" s="69">
        <f t="shared" si="6"/>
        <v>50000</v>
      </c>
      <c r="P43" s="69">
        <f t="shared" si="6"/>
        <v>50000</v>
      </c>
    </row>
    <row r="44" spans="1:16" ht="15" customHeight="1">
      <c r="A44" s="17"/>
      <c r="B44" s="4"/>
      <c r="C44" s="18"/>
      <c r="D44" s="90"/>
      <c r="E44" s="88"/>
      <c r="F44" s="113" t="s">
        <v>22</v>
      </c>
      <c r="G44" s="113"/>
      <c r="H44" s="113"/>
      <c r="I44" s="113"/>
      <c r="J44" s="10">
        <v>6840595240</v>
      </c>
      <c r="K44" s="6">
        <v>11</v>
      </c>
      <c r="L44" s="6">
        <v>1</v>
      </c>
      <c r="M44" s="5">
        <v>0</v>
      </c>
      <c r="N44" s="69">
        <f>N45</f>
        <v>50000</v>
      </c>
      <c r="O44" s="69">
        <f t="shared" si="6"/>
        <v>50000</v>
      </c>
      <c r="P44" s="69">
        <f t="shared" si="6"/>
        <v>50000</v>
      </c>
    </row>
    <row r="45" spans="1:16" ht="15" customHeight="1">
      <c r="A45" s="17"/>
      <c r="B45" s="4"/>
      <c r="C45" s="18"/>
      <c r="D45" s="90"/>
      <c r="E45" s="88"/>
      <c r="F45" s="109" t="s">
        <v>25</v>
      </c>
      <c r="G45" s="109"/>
      <c r="H45" s="109"/>
      <c r="I45" s="109"/>
      <c r="J45" s="10">
        <v>6840595240</v>
      </c>
      <c r="K45" s="6">
        <v>11</v>
      </c>
      <c r="L45" s="6">
        <v>1</v>
      </c>
      <c r="M45" s="5">
        <v>240</v>
      </c>
      <c r="N45" s="69">
        <v>50000</v>
      </c>
      <c r="O45" s="69">
        <v>50000</v>
      </c>
      <c r="P45" s="69">
        <v>50000</v>
      </c>
    </row>
    <row r="46" spans="1:16" ht="15" customHeight="1">
      <c r="A46" s="17"/>
      <c r="B46" s="4"/>
      <c r="C46" s="18"/>
      <c r="D46" s="90"/>
      <c r="E46" s="88"/>
      <c r="F46" s="103" t="s">
        <v>89</v>
      </c>
      <c r="G46" s="128"/>
      <c r="H46" s="128"/>
      <c r="I46" s="129"/>
      <c r="J46" s="78" t="s">
        <v>84</v>
      </c>
      <c r="K46" s="7">
        <v>0</v>
      </c>
      <c r="L46" s="7">
        <v>0</v>
      </c>
      <c r="M46" s="3">
        <v>0</v>
      </c>
      <c r="N46" s="26">
        <f t="shared" ref="N46:P48" si="7">N47</f>
        <v>9998800</v>
      </c>
      <c r="O46" s="26">
        <f t="shared" si="7"/>
        <v>12357200</v>
      </c>
      <c r="P46" s="26">
        <f t="shared" si="7"/>
        <v>12357200</v>
      </c>
    </row>
    <row r="47" spans="1:16" ht="15" customHeight="1">
      <c r="A47" s="17"/>
      <c r="B47" s="4"/>
      <c r="C47" s="18"/>
      <c r="D47" s="90"/>
      <c r="E47" s="88"/>
      <c r="F47" s="118" t="s">
        <v>27</v>
      </c>
      <c r="G47" s="118"/>
      <c r="H47" s="118"/>
      <c r="I47" s="118"/>
      <c r="J47" s="78" t="s">
        <v>84</v>
      </c>
      <c r="K47" s="6">
        <v>8</v>
      </c>
      <c r="L47" s="6">
        <v>0</v>
      </c>
      <c r="M47" s="5">
        <v>0</v>
      </c>
      <c r="N47" s="69">
        <f t="shared" si="7"/>
        <v>9998800</v>
      </c>
      <c r="O47" s="69">
        <f t="shared" si="7"/>
        <v>12357200</v>
      </c>
      <c r="P47" s="69">
        <f t="shared" si="7"/>
        <v>12357200</v>
      </c>
    </row>
    <row r="48" spans="1:16" ht="15" customHeight="1">
      <c r="A48" s="17"/>
      <c r="B48" s="4"/>
      <c r="C48" s="18"/>
      <c r="D48" s="90"/>
      <c r="E48" s="88"/>
      <c r="F48" s="118" t="s">
        <v>4</v>
      </c>
      <c r="G48" s="118"/>
      <c r="H48" s="118"/>
      <c r="I48" s="118"/>
      <c r="J48" s="78" t="s">
        <v>84</v>
      </c>
      <c r="K48" s="6">
        <v>8</v>
      </c>
      <c r="L48" s="6">
        <v>1</v>
      </c>
      <c r="M48" s="5">
        <v>0</v>
      </c>
      <c r="N48" s="69">
        <f t="shared" si="7"/>
        <v>9998800</v>
      </c>
      <c r="O48" s="69">
        <f t="shared" si="7"/>
        <v>12357200</v>
      </c>
      <c r="P48" s="69">
        <f t="shared" si="7"/>
        <v>12357200</v>
      </c>
    </row>
    <row r="49" spans="1:16" ht="15" customHeight="1">
      <c r="A49" s="17"/>
      <c r="B49" s="4"/>
      <c r="C49" s="18"/>
      <c r="D49" s="90"/>
      <c r="E49" s="88"/>
      <c r="F49" s="103" t="s">
        <v>3</v>
      </c>
      <c r="G49" s="128"/>
      <c r="H49" s="128"/>
      <c r="I49" s="129"/>
      <c r="J49" s="78" t="s">
        <v>84</v>
      </c>
      <c r="K49" s="6">
        <v>8</v>
      </c>
      <c r="L49" s="6">
        <v>1</v>
      </c>
      <c r="M49" s="5">
        <v>540</v>
      </c>
      <c r="N49" s="69">
        <v>9998800</v>
      </c>
      <c r="O49" s="69">
        <v>12357200</v>
      </c>
      <c r="P49" s="69">
        <v>12357200</v>
      </c>
    </row>
    <row r="50" spans="1:16" ht="15" customHeight="1">
      <c r="A50" s="17"/>
      <c r="B50" s="4"/>
      <c r="C50" s="18"/>
      <c r="D50" s="18"/>
      <c r="E50" s="89"/>
      <c r="F50" s="130" t="s">
        <v>88</v>
      </c>
      <c r="G50" s="131"/>
      <c r="H50" s="131"/>
      <c r="I50" s="132"/>
      <c r="J50" s="78" t="s">
        <v>87</v>
      </c>
      <c r="K50" s="7">
        <v>0</v>
      </c>
      <c r="L50" s="7">
        <v>0</v>
      </c>
      <c r="M50" s="3">
        <v>0</v>
      </c>
      <c r="N50" s="26">
        <f>N51</f>
        <v>2358400</v>
      </c>
      <c r="O50" s="26">
        <v>0</v>
      </c>
      <c r="P50" s="26">
        <v>0</v>
      </c>
    </row>
    <row r="51" spans="1:16" ht="15" customHeight="1">
      <c r="A51" s="17"/>
      <c r="B51" s="4"/>
      <c r="C51" s="18"/>
      <c r="D51" s="90"/>
      <c r="E51" s="88"/>
      <c r="F51" s="110" t="s">
        <v>27</v>
      </c>
      <c r="G51" s="111"/>
      <c r="H51" s="111"/>
      <c r="I51" s="112"/>
      <c r="J51" s="78" t="s">
        <v>87</v>
      </c>
      <c r="K51" s="6">
        <v>8</v>
      </c>
      <c r="L51" s="6">
        <v>0</v>
      </c>
      <c r="M51" s="5">
        <v>0</v>
      </c>
      <c r="N51" s="69">
        <f>N52</f>
        <v>2358400</v>
      </c>
      <c r="O51" s="69">
        <v>0</v>
      </c>
      <c r="P51" s="69">
        <v>0</v>
      </c>
    </row>
    <row r="52" spans="1:16" ht="15" customHeight="1">
      <c r="A52" s="17"/>
      <c r="B52" s="4"/>
      <c r="C52" s="18"/>
      <c r="D52" s="90"/>
      <c r="E52" s="88"/>
      <c r="F52" s="110" t="s">
        <v>4</v>
      </c>
      <c r="G52" s="111"/>
      <c r="H52" s="111"/>
      <c r="I52" s="112"/>
      <c r="J52" s="78" t="s">
        <v>87</v>
      </c>
      <c r="K52" s="6">
        <v>8</v>
      </c>
      <c r="L52" s="6">
        <v>1</v>
      </c>
      <c r="M52" s="5">
        <v>0</v>
      </c>
      <c r="N52" s="69">
        <f>N53</f>
        <v>2358400</v>
      </c>
      <c r="O52" s="69">
        <v>0</v>
      </c>
      <c r="P52" s="69">
        <v>0</v>
      </c>
    </row>
    <row r="53" spans="1:16" ht="15" customHeight="1">
      <c r="A53" s="17"/>
      <c r="B53" s="4"/>
      <c r="C53" s="18"/>
      <c r="D53" s="90"/>
      <c r="E53" s="88"/>
      <c r="F53" s="130" t="s">
        <v>3</v>
      </c>
      <c r="G53" s="131"/>
      <c r="H53" s="131"/>
      <c r="I53" s="132"/>
      <c r="J53" s="78" t="s">
        <v>87</v>
      </c>
      <c r="K53" s="6">
        <v>8</v>
      </c>
      <c r="L53" s="6">
        <v>1</v>
      </c>
      <c r="M53" s="5">
        <v>540</v>
      </c>
      <c r="N53" s="69">
        <v>2358400</v>
      </c>
      <c r="O53" s="69">
        <v>0</v>
      </c>
      <c r="P53" s="69">
        <v>0</v>
      </c>
    </row>
    <row r="54" spans="1:16" ht="15" customHeight="1">
      <c r="A54" s="17"/>
      <c r="B54" s="4"/>
      <c r="C54" s="18"/>
      <c r="D54" s="18"/>
      <c r="E54" s="89"/>
      <c r="F54" s="106" t="s">
        <v>37</v>
      </c>
      <c r="G54" s="107"/>
      <c r="H54" s="107"/>
      <c r="I54" s="108"/>
      <c r="J54" s="23">
        <v>6840600000</v>
      </c>
      <c r="K54" s="7">
        <v>0</v>
      </c>
      <c r="L54" s="7">
        <v>0</v>
      </c>
      <c r="M54" s="3">
        <v>0</v>
      </c>
      <c r="N54" s="26">
        <f>N55+N59+N65+N69+N74+N78+N82+N86</f>
        <v>8519888.5999999996</v>
      </c>
      <c r="O54" s="26">
        <f>O55+O59+O65+O69+O74+O78+O82+O86</f>
        <v>8455648.379999999</v>
      </c>
      <c r="P54" s="26">
        <f>P55+P59+P65+P69+P74+P78+P82+P86</f>
        <v>8173593.6799999997</v>
      </c>
    </row>
    <row r="55" spans="1:16" ht="15" customHeight="1">
      <c r="A55" s="17"/>
      <c r="B55" s="4"/>
      <c r="C55" s="18"/>
      <c r="D55" s="18"/>
      <c r="E55" s="89"/>
      <c r="F55" s="106" t="s">
        <v>16</v>
      </c>
      <c r="G55" s="107"/>
      <c r="H55" s="107"/>
      <c r="I55" s="108"/>
      <c r="J55" s="10">
        <v>6840610010</v>
      </c>
      <c r="K55" s="7">
        <v>0</v>
      </c>
      <c r="L55" s="7">
        <v>0</v>
      </c>
      <c r="M55" s="3">
        <v>0</v>
      </c>
      <c r="N55" s="26">
        <f>N56</f>
        <v>1600000</v>
      </c>
      <c r="O55" s="26">
        <f t="shared" ref="O55:P57" si="8">O56</f>
        <v>1600000</v>
      </c>
      <c r="P55" s="26">
        <f t="shared" si="8"/>
        <v>1600000</v>
      </c>
    </row>
    <row r="56" spans="1:16" ht="15" customHeight="1">
      <c r="A56" s="17"/>
      <c r="B56" s="4"/>
      <c r="C56" s="18"/>
      <c r="D56" s="90"/>
      <c r="E56" s="88"/>
      <c r="F56" s="103" t="s">
        <v>18</v>
      </c>
      <c r="G56" s="104"/>
      <c r="H56" s="104"/>
      <c r="I56" s="105"/>
      <c r="J56" s="10">
        <v>6840610010</v>
      </c>
      <c r="K56" s="6">
        <v>1</v>
      </c>
      <c r="L56" s="6">
        <v>0</v>
      </c>
      <c r="M56" s="5">
        <v>0</v>
      </c>
      <c r="N56" s="69">
        <f>N57</f>
        <v>1600000</v>
      </c>
      <c r="O56" s="69">
        <f t="shared" si="8"/>
        <v>1600000</v>
      </c>
      <c r="P56" s="69">
        <f t="shared" si="8"/>
        <v>1600000</v>
      </c>
    </row>
    <row r="57" spans="1:16" ht="15" customHeight="1">
      <c r="A57" s="17"/>
      <c r="B57" s="4"/>
      <c r="C57" s="18"/>
      <c r="D57" s="90"/>
      <c r="E57" s="88"/>
      <c r="F57" s="103" t="s">
        <v>17</v>
      </c>
      <c r="G57" s="104"/>
      <c r="H57" s="104"/>
      <c r="I57" s="105"/>
      <c r="J57" s="10">
        <v>6840610010</v>
      </c>
      <c r="K57" s="6">
        <v>1</v>
      </c>
      <c r="L57" s="6">
        <v>2</v>
      </c>
      <c r="M57" s="5">
        <v>0</v>
      </c>
      <c r="N57" s="69">
        <f>N58</f>
        <v>1600000</v>
      </c>
      <c r="O57" s="69">
        <f t="shared" si="8"/>
        <v>1600000</v>
      </c>
      <c r="P57" s="69">
        <f t="shared" si="8"/>
        <v>1600000</v>
      </c>
    </row>
    <row r="58" spans="1:16" ht="15" customHeight="1">
      <c r="A58" s="17"/>
      <c r="B58" s="4"/>
      <c r="C58" s="18"/>
      <c r="D58" s="90"/>
      <c r="E58" s="88"/>
      <c r="F58" s="103" t="s">
        <v>11</v>
      </c>
      <c r="G58" s="104"/>
      <c r="H58" s="104"/>
      <c r="I58" s="105"/>
      <c r="J58" s="10">
        <v>6840610010</v>
      </c>
      <c r="K58" s="6">
        <v>1</v>
      </c>
      <c r="L58" s="6">
        <v>2</v>
      </c>
      <c r="M58" s="5" t="s">
        <v>10</v>
      </c>
      <c r="N58" s="69">
        <v>1600000</v>
      </c>
      <c r="O58" s="69">
        <v>1600000</v>
      </c>
      <c r="P58" s="69">
        <v>1600000</v>
      </c>
    </row>
    <row r="59" spans="1:16" ht="15" customHeight="1">
      <c r="A59" s="17"/>
      <c r="B59" s="4"/>
      <c r="C59" s="18"/>
      <c r="D59" s="90"/>
      <c r="E59" s="88"/>
      <c r="F59" s="136" t="s">
        <v>73</v>
      </c>
      <c r="G59" s="137"/>
      <c r="H59" s="137"/>
      <c r="I59" s="138"/>
      <c r="J59" s="23">
        <v>6840610020</v>
      </c>
      <c r="K59" s="7">
        <v>0</v>
      </c>
      <c r="L59" s="7">
        <v>0</v>
      </c>
      <c r="M59" s="3">
        <v>0</v>
      </c>
      <c r="N59" s="26">
        <f>N60</f>
        <v>5572792</v>
      </c>
      <c r="O59" s="26">
        <f t="shared" ref="N59:P60" si="9">O60</f>
        <v>5482792</v>
      </c>
      <c r="P59" s="26">
        <f t="shared" si="9"/>
        <v>5182792</v>
      </c>
    </row>
    <row r="60" spans="1:16" ht="15" customHeight="1">
      <c r="A60" s="17"/>
      <c r="B60" s="4"/>
      <c r="C60" s="18"/>
      <c r="D60" s="90"/>
      <c r="E60" s="88"/>
      <c r="F60" s="110" t="s">
        <v>18</v>
      </c>
      <c r="G60" s="111"/>
      <c r="H60" s="111"/>
      <c r="I60" s="112"/>
      <c r="J60" s="10">
        <v>6840610020</v>
      </c>
      <c r="K60" s="6">
        <v>1</v>
      </c>
      <c r="L60" s="6">
        <v>0</v>
      </c>
      <c r="M60" s="5">
        <v>0</v>
      </c>
      <c r="N60" s="69">
        <f t="shared" si="9"/>
        <v>5572792</v>
      </c>
      <c r="O60" s="69">
        <f t="shared" si="9"/>
        <v>5482792</v>
      </c>
      <c r="P60" s="69">
        <f t="shared" si="9"/>
        <v>5182792</v>
      </c>
    </row>
    <row r="61" spans="1:16" ht="15" customHeight="1">
      <c r="A61" s="17"/>
      <c r="B61" s="4"/>
      <c r="C61" s="18"/>
      <c r="D61" s="90"/>
      <c r="E61" s="88"/>
      <c r="F61" s="110" t="s">
        <v>32</v>
      </c>
      <c r="G61" s="111"/>
      <c r="H61" s="111"/>
      <c r="I61" s="112"/>
      <c r="J61" s="10">
        <v>6840610020</v>
      </c>
      <c r="K61" s="6">
        <v>1</v>
      </c>
      <c r="L61" s="6">
        <v>4</v>
      </c>
      <c r="M61" s="5">
        <v>0</v>
      </c>
      <c r="N61" s="69">
        <f>N62+N63+N64</f>
        <v>5572792</v>
      </c>
      <c r="O61" s="69">
        <f>O62+O63+O64</f>
        <v>5482792</v>
      </c>
      <c r="P61" s="69">
        <f>P62+P63+P64</f>
        <v>5182792</v>
      </c>
    </row>
    <row r="62" spans="1:16" ht="15" customHeight="1">
      <c r="A62" s="17"/>
      <c r="B62" s="4"/>
      <c r="C62" s="18"/>
      <c r="D62" s="90"/>
      <c r="E62" s="88"/>
      <c r="F62" s="113" t="s">
        <v>11</v>
      </c>
      <c r="G62" s="113"/>
      <c r="H62" s="113"/>
      <c r="I62" s="113"/>
      <c r="J62" s="10">
        <v>6840610020</v>
      </c>
      <c r="K62" s="6">
        <v>1</v>
      </c>
      <c r="L62" s="6">
        <v>4</v>
      </c>
      <c r="M62" s="5" t="s">
        <v>10</v>
      </c>
      <c r="N62" s="70">
        <v>3988700</v>
      </c>
      <c r="O62" s="70">
        <v>3988700</v>
      </c>
      <c r="P62" s="70">
        <v>3988700</v>
      </c>
    </row>
    <row r="63" spans="1:16" ht="15" customHeight="1">
      <c r="A63" s="17"/>
      <c r="B63" s="4"/>
      <c r="C63" s="18"/>
      <c r="D63" s="90"/>
      <c r="E63" s="88"/>
      <c r="F63" s="110" t="s">
        <v>25</v>
      </c>
      <c r="G63" s="111"/>
      <c r="H63" s="111"/>
      <c r="I63" s="112"/>
      <c r="J63" s="78">
        <v>6840610020</v>
      </c>
      <c r="K63" s="6">
        <v>1</v>
      </c>
      <c r="L63" s="6">
        <v>4</v>
      </c>
      <c r="M63" s="5" t="s">
        <v>0</v>
      </c>
      <c r="N63" s="70">
        <v>1520092</v>
      </c>
      <c r="O63" s="70">
        <v>1430092</v>
      </c>
      <c r="P63" s="70">
        <v>1130092</v>
      </c>
    </row>
    <row r="64" spans="1:16" ht="15" customHeight="1">
      <c r="A64" s="17"/>
      <c r="B64" s="4"/>
      <c r="C64" s="18"/>
      <c r="D64" s="90"/>
      <c r="E64" s="88"/>
      <c r="F64" s="113" t="s">
        <v>15</v>
      </c>
      <c r="G64" s="113"/>
      <c r="H64" s="113"/>
      <c r="I64" s="113"/>
      <c r="J64" s="78">
        <v>6840610020</v>
      </c>
      <c r="K64" s="6">
        <v>1</v>
      </c>
      <c r="L64" s="6">
        <v>4</v>
      </c>
      <c r="M64" s="5" t="s">
        <v>14</v>
      </c>
      <c r="N64" s="69">
        <v>64000</v>
      </c>
      <c r="O64" s="69">
        <v>64000</v>
      </c>
      <c r="P64" s="69">
        <v>64000</v>
      </c>
    </row>
    <row r="65" spans="1:16" ht="15" customHeight="1" thickBot="1">
      <c r="A65" s="20"/>
      <c r="B65" s="4"/>
      <c r="C65" s="18"/>
      <c r="D65" s="90"/>
      <c r="E65" s="90"/>
      <c r="F65" s="103" t="s">
        <v>68</v>
      </c>
      <c r="G65" s="128"/>
      <c r="H65" s="128"/>
      <c r="I65" s="129"/>
      <c r="J65" s="65">
        <v>6840625050</v>
      </c>
      <c r="K65" s="77" t="s">
        <v>66</v>
      </c>
      <c r="L65" s="67" t="s">
        <v>66</v>
      </c>
      <c r="M65" s="67" t="s">
        <v>65</v>
      </c>
      <c r="N65" s="52">
        <f t="shared" ref="N65:P67" si="10">N66</f>
        <v>530076</v>
      </c>
      <c r="O65" s="52">
        <f t="shared" si="10"/>
        <v>530076</v>
      </c>
      <c r="P65" s="52">
        <f t="shared" si="10"/>
        <v>530076</v>
      </c>
    </row>
    <row r="66" spans="1:16" ht="15" customHeight="1" thickBot="1">
      <c r="A66" s="20"/>
      <c r="B66" s="4"/>
      <c r="C66" s="18"/>
      <c r="D66" s="90"/>
      <c r="E66" s="90"/>
      <c r="F66" s="103" t="s">
        <v>69</v>
      </c>
      <c r="G66" s="128"/>
      <c r="H66" s="128"/>
      <c r="I66" s="129"/>
      <c r="J66" s="66">
        <v>6840625050</v>
      </c>
      <c r="K66" s="49">
        <v>10</v>
      </c>
      <c r="L66" s="68" t="s">
        <v>66</v>
      </c>
      <c r="M66" s="68" t="s">
        <v>65</v>
      </c>
      <c r="N66" s="50">
        <f t="shared" si="10"/>
        <v>530076</v>
      </c>
      <c r="O66" s="50">
        <f t="shared" si="10"/>
        <v>530076</v>
      </c>
      <c r="P66" s="50">
        <f t="shared" si="10"/>
        <v>530076</v>
      </c>
    </row>
    <row r="67" spans="1:16" ht="15" customHeight="1" thickBot="1">
      <c r="A67" s="20"/>
      <c r="B67" s="4"/>
      <c r="C67" s="18"/>
      <c r="D67" s="90"/>
      <c r="E67" s="90"/>
      <c r="F67" s="103" t="s">
        <v>70</v>
      </c>
      <c r="G67" s="128"/>
      <c r="H67" s="128"/>
      <c r="I67" s="129"/>
      <c r="J67" s="66">
        <v>6840625050</v>
      </c>
      <c r="K67" s="49">
        <v>10</v>
      </c>
      <c r="L67" s="68" t="s">
        <v>72</v>
      </c>
      <c r="M67" s="68" t="s">
        <v>65</v>
      </c>
      <c r="N67" s="50">
        <f t="shared" si="10"/>
        <v>530076</v>
      </c>
      <c r="O67" s="50">
        <f t="shared" si="10"/>
        <v>530076</v>
      </c>
      <c r="P67" s="50">
        <f t="shared" si="10"/>
        <v>530076</v>
      </c>
    </row>
    <row r="68" spans="1:16" ht="15" customHeight="1" thickBot="1">
      <c r="A68" s="20"/>
      <c r="B68" s="4"/>
      <c r="C68" s="18"/>
      <c r="D68" s="90"/>
      <c r="E68" s="90"/>
      <c r="F68" s="103" t="s">
        <v>71</v>
      </c>
      <c r="G68" s="128"/>
      <c r="H68" s="128"/>
      <c r="I68" s="129"/>
      <c r="J68" s="66">
        <v>6840625050</v>
      </c>
      <c r="K68" s="49">
        <v>10</v>
      </c>
      <c r="L68" s="68" t="s">
        <v>72</v>
      </c>
      <c r="M68" s="68">
        <v>310</v>
      </c>
      <c r="N68" s="50">
        <v>530076</v>
      </c>
      <c r="O68" s="50">
        <v>530076</v>
      </c>
      <c r="P68" s="50">
        <v>530076</v>
      </c>
    </row>
    <row r="69" spans="1:16" ht="15" customHeight="1">
      <c r="A69" s="20"/>
      <c r="B69" s="4"/>
      <c r="C69" s="18"/>
      <c r="D69" s="90"/>
      <c r="E69" s="90"/>
      <c r="F69" s="106" t="s">
        <v>51</v>
      </c>
      <c r="G69" s="107"/>
      <c r="H69" s="107"/>
      <c r="I69" s="108"/>
      <c r="J69" s="23">
        <v>6840651180</v>
      </c>
      <c r="K69" s="7">
        <v>0</v>
      </c>
      <c r="L69" s="7">
        <v>0</v>
      </c>
      <c r="M69" s="3">
        <v>0</v>
      </c>
      <c r="N69" s="26">
        <f>N70</f>
        <v>437690.6</v>
      </c>
      <c r="O69" s="26">
        <f>O70</f>
        <v>481065.38</v>
      </c>
      <c r="P69" s="26">
        <f>P70</f>
        <v>499010.68</v>
      </c>
    </row>
    <row r="70" spans="1:16" ht="15" customHeight="1">
      <c r="A70" s="20"/>
      <c r="B70" s="4"/>
      <c r="C70" s="18"/>
      <c r="D70" s="90"/>
      <c r="E70" s="90"/>
      <c r="F70" s="118" t="s">
        <v>13</v>
      </c>
      <c r="G70" s="118"/>
      <c r="H70" s="118"/>
      <c r="I70" s="118"/>
      <c r="J70" s="10">
        <v>6840651180</v>
      </c>
      <c r="K70" s="6">
        <v>2</v>
      </c>
      <c r="L70" s="6">
        <v>0</v>
      </c>
      <c r="M70" s="5">
        <v>0</v>
      </c>
      <c r="N70" s="69">
        <f>N71</f>
        <v>437690.6</v>
      </c>
      <c r="O70" s="69">
        <f t="shared" ref="O70:P70" si="11">O71</f>
        <v>481065.38</v>
      </c>
      <c r="P70" s="69">
        <f t="shared" si="11"/>
        <v>499010.68</v>
      </c>
    </row>
    <row r="71" spans="1:16" ht="15" customHeight="1">
      <c r="A71" s="20"/>
      <c r="B71" s="4"/>
      <c r="C71" s="18"/>
      <c r="D71" s="90"/>
      <c r="E71" s="90"/>
      <c r="F71" s="118" t="s">
        <v>12</v>
      </c>
      <c r="G71" s="118"/>
      <c r="H71" s="118"/>
      <c r="I71" s="118"/>
      <c r="J71" s="10">
        <v>6840651180</v>
      </c>
      <c r="K71" s="6">
        <v>2</v>
      </c>
      <c r="L71" s="6">
        <v>3</v>
      </c>
      <c r="M71" s="5">
        <v>0</v>
      </c>
      <c r="N71" s="69">
        <f>N72+N73</f>
        <v>437690.6</v>
      </c>
      <c r="O71" s="69">
        <f t="shared" ref="O71:P71" si="12">O72+O73</f>
        <v>481065.38</v>
      </c>
      <c r="P71" s="69">
        <f t="shared" si="12"/>
        <v>499010.68</v>
      </c>
    </row>
    <row r="72" spans="1:16" ht="15" customHeight="1">
      <c r="A72" s="20"/>
      <c r="B72" s="4"/>
      <c r="C72" s="18"/>
      <c r="D72" s="90"/>
      <c r="E72" s="90"/>
      <c r="F72" s="109" t="s">
        <v>11</v>
      </c>
      <c r="G72" s="109"/>
      <c r="H72" s="109"/>
      <c r="I72" s="109"/>
      <c r="J72" s="10">
        <v>6840651180</v>
      </c>
      <c r="K72" s="6">
        <v>2</v>
      </c>
      <c r="L72" s="6">
        <v>3</v>
      </c>
      <c r="M72" s="5" t="s">
        <v>10</v>
      </c>
      <c r="N72" s="69">
        <v>437690.6</v>
      </c>
      <c r="O72" s="69">
        <v>481065.38</v>
      </c>
      <c r="P72" s="69">
        <v>499010.68</v>
      </c>
    </row>
    <row r="73" spans="1:16" ht="15.75" customHeight="1">
      <c r="A73" s="20"/>
      <c r="B73" s="4"/>
      <c r="C73" s="18"/>
      <c r="D73" s="18"/>
      <c r="E73" s="18"/>
      <c r="F73" s="103" t="s">
        <v>25</v>
      </c>
      <c r="G73" s="104"/>
      <c r="H73" s="104"/>
      <c r="I73" s="105"/>
      <c r="J73" s="78">
        <v>6840651180</v>
      </c>
      <c r="K73" s="6">
        <v>2</v>
      </c>
      <c r="L73" s="6">
        <v>3</v>
      </c>
      <c r="M73" s="5" t="s">
        <v>0</v>
      </c>
      <c r="N73" s="69">
        <v>0</v>
      </c>
      <c r="O73" s="69">
        <v>0</v>
      </c>
      <c r="P73" s="69">
        <v>0</v>
      </c>
    </row>
    <row r="74" spans="1:16" ht="15.75" customHeight="1">
      <c r="A74" s="20"/>
      <c r="B74" s="4"/>
      <c r="C74" s="18"/>
      <c r="D74" s="90"/>
      <c r="E74" s="90"/>
      <c r="F74" s="106" t="s">
        <v>80</v>
      </c>
      <c r="G74" s="107"/>
      <c r="H74" s="107"/>
      <c r="I74" s="108"/>
      <c r="J74" s="82">
        <v>6840695100</v>
      </c>
      <c r="K74" s="7">
        <v>0</v>
      </c>
      <c r="L74" s="7">
        <v>0</v>
      </c>
      <c r="M74" s="3">
        <v>0</v>
      </c>
      <c r="N74" s="26">
        <f>N75</f>
        <v>17615</v>
      </c>
      <c r="O74" s="26">
        <v>0</v>
      </c>
      <c r="P74" s="26">
        <v>0</v>
      </c>
    </row>
    <row r="75" spans="1:16" ht="15.75" customHeight="1">
      <c r="A75" s="20"/>
      <c r="B75" s="4"/>
      <c r="C75" s="18"/>
      <c r="D75" s="90"/>
      <c r="E75" s="90"/>
      <c r="F75" s="103" t="s">
        <v>18</v>
      </c>
      <c r="G75" s="104"/>
      <c r="H75" s="104"/>
      <c r="I75" s="105"/>
      <c r="J75" s="78">
        <v>6840695100</v>
      </c>
      <c r="K75" s="6">
        <v>1</v>
      </c>
      <c r="L75" s="6">
        <v>0</v>
      </c>
      <c r="M75" s="5">
        <v>0</v>
      </c>
      <c r="N75" s="69">
        <f>N76</f>
        <v>17615</v>
      </c>
      <c r="O75" s="69">
        <v>0</v>
      </c>
      <c r="P75" s="69">
        <v>0</v>
      </c>
    </row>
    <row r="76" spans="1:16" ht="15.75" customHeight="1">
      <c r="A76" s="20"/>
      <c r="B76" s="4"/>
      <c r="C76" s="18"/>
      <c r="D76" s="90"/>
      <c r="E76" s="90"/>
      <c r="F76" s="130" t="s">
        <v>81</v>
      </c>
      <c r="G76" s="131"/>
      <c r="H76" s="131"/>
      <c r="I76" s="132"/>
      <c r="J76" s="78">
        <v>6840695100</v>
      </c>
      <c r="K76" s="6">
        <v>1</v>
      </c>
      <c r="L76" s="6">
        <v>13</v>
      </c>
      <c r="M76" s="5">
        <v>0</v>
      </c>
      <c r="N76" s="69">
        <f>N77</f>
        <v>17615</v>
      </c>
      <c r="O76" s="69">
        <v>0</v>
      </c>
      <c r="P76" s="69">
        <v>0</v>
      </c>
    </row>
    <row r="77" spans="1:16" ht="15" customHeight="1">
      <c r="A77" s="20"/>
      <c r="B77" s="4"/>
      <c r="C77" s="18"/>
      <c r="D77" s="90"/>
      <c r="E77" s="90"/>
      <c r="F77" s="103" t="s">
        <v>15</v>
      </c>
      <c r="G77" s="128"/>
      <c r="H77" s="128"/>
      <c r="I77" s="129"/>
      <c r="J77" s="78">
        <v>6840695100</v>
      </c>
      <c r="K77" s="6">
        <v>1</v>
      </c>
      <c r="L77" s="6">
        <v>13</v>
      </c>
      <c r="M77" s="5">
        <v>850</v>
      </c>
      <c r="N77" s="69">
        <v>17615</v>
      </c>
      <c r="O77" s="69">
        <v>0</v>
      </c>
      <c r="P77" s="69">
        <v>0</v>
      </c>
    </row>
    <row r="78" spans="1:16" ht="15" customHeight="1">
      <c r="A78" s="20"/>
      <c r="B78" s="4"/>
      <c r="C78" s="18"/>
      <c r="D78" s="90"/>
      <c r="E78" s="90"/>
      <c r="F78" s="136" t="s">
        <v>91</v>
      </c>
      <c r="G78" s="111"/>
      <c r="H78" s="111"/>
      <c r="I78" s="112"/>
      <c r="J78" s="78" t="s">
        <v>85</v>
      </c>
      <c r="K78" s="7">
        <v>0</v>
      </c>
      <c r="L78" s="7">
        <v>0</v>
      </c>
      <c r="M78" s="3">
        <v>0</v>
      </c>
      <c r="N78" s="26">
        <f t="shared" ref="N78:P80" si="13">N79</f>
        <v>84100</v>
      </c>
      <c r="O78" s="26">
        <f t="shared" si="13"/>
        <v>84100</v>
      </c>
      <c r="P78" s="26">
        <f t="shared" si="13"/>
        <v>84100</v>
      </c>
    </row>
    <row r="79" spans="1:16" ht="15" customHeight="1">
      <c r="A79" s="20"/>
      <c r="B79" s="4"/>
      <c r="C79" s="18"/>
      <c r="D79" s="90"/>
      <c r="E79" s="90"/>
      <c r="F79" s="110" t="s">
        <v>18</v>
      </c>
      <c r="G79" s="111"/>
      <c r="H79" s="111"/>
      <c r="I79" s="112"/>
      <c r="J79" s="78" t="s">
        <v>85</v>
      </c>
      <c r="K79" s="6">
        <v>1</v>
      </c>
      <c r="L79" s="6">
        <v>0</v>
      </c>
      <c r="M79" s="5">
        <v>0</v>
      </c>
      <c r="N79" s="69">
        <f t="shared" si="13"/>
        <v>84100</v>
      </c>
      <c r="O79" s="69">
        <f t="shared" si="13"/>
        <v>84100</v>
      </c>
      <c r="P79" s="69">
        <f t="shared" si="13"/>
        <v>84100</v>
      </c>
    </row>
    <row r="80" spans="1:16" ht="15" customHeight="1">
      <c r="A80" s="20"/>
      <c r="B80" s="4"/>
      <c r="C80" s="18"/>
      <c r="D80" s="90"/>
      <c r="E80" s="90"/>
      <c r="F80" s="110" t="s">
        <v>32</v>
      </c>
      <c r="G80" s="111"/>
      <c r="H80" s="111"/>
      <c r="I80" s="112"/>
      <c r="J80" s="78" t="s">
        <v>85</v>
      </c>
      <c r="K80" s="6">
        <v>1</v>
      </c>
      <c r="L80" s="6">
        <v>4</v>
      </c>
      <c r="M80" s="5">
        <v>0</v>
      </c>
      <c r="N80" s="69">
        <f t="shared" si="13"/>
        <v>84100</v>
      </c>
      <c r="O80" s="69">
        <f t="shared" si="13"/>
        <v>84100</v>
      </c>
      <c r="P80" s="69">
        <f t="shared" si="13"/>
        <v>84100</v>
      </c>
    </row>
    <row r="81" spans="1:16" ht="15" customHeight="1">
      <c r="A81" s="20"/>
      <c r="B81" s="4"/>
      <c r="C81" s="18"/>
      <c r="D81" s="90"/>
      <c r="E81" s="90"/>
      <c r="F81" s="110" t="s">
        <v>3</v>
      </c>
      <c r="G81" s="111"/>
      <c r="H81" s="111"/>
      <c r="I81" s="112"/>
      <c r="J81" s="78" t="s">
        <v>85</v>
      </c>
      <c r="K81" s="6">
        <v>1</v>
      </c>
      <c r="L81" s="6">
        <v>4</v>
      </c>
      <c r="M81" s="5" t="s">
        <v>2</v>
      </c>
      <c r="N81" s="69">
        <v>84100</v>
      </c>
      <c r="O81" s="69">
        <v>84100</v>
      </c>
      <c r="P81" s="69">
        <v>84100</v>
      </c>
    </row>
    <row r="82" spans="1:16" ht="15" customHeight="1">
      <c r="A82" s="20"/>
      <c r="B82" s="4"/>
      <c r="C82" s="18"/>
      <c r="D82" s="90"/>
      <c r="E82" s="90"/>
      <c r="F82" s="118" t="s">
        <v>90</v>
      </c>
      <c r="G82" s="118"/>
      <c r="H82" s="118"/>
      <c r="I82" s="118"/>
      <c r="J82" s="78" t="s">
        <v>86</v>
      </c>
      <c r="K82" s="7">
        <v>0</v>
      </c>
      <c r="L82" s="7">
        <v>0</v>
      </c>
      <c r="M82" s="3">
        <v>0</v>
      </c>
      <c r="N82" s="26">
        <f>N83</f>
        <v>144507</v>
      </c>
      <c r="O82" s="26">
        <f t="shared" ref="O82:P84" si="14">O83</f>
        <v>144507</v>
      </c>
      <c r="P82" s="26">
        <f t="shared" si="14"/>
        <v>144507</v>
      </c>
    </row>
    <row r="83" spans="1:16" ht="15" customHeight="1">
      <c r="A83" s="20"/>
      <c r="B83" s="4"/>
      <c r="C83" s="18"/>
      <c r="D83" s="90"/>
      <c r="E83" s="90"/>
      <c r="F83" s="118" t="s">
        <v>18</v>
      </c>
      <c r="G83" s="118"/>
      <c r="H83" s="118"/>
      <c r="I83" s="118"/>
      <c r="J83" s="78" t="s">
        <v>86</v>
      </c>
      <c r="K83" s="6">
        <v>1</v>
      </c>
      <c r="L83" s="6">
        <v>0</v>
      </c>
      <c r="M83" s="5">
        <v>0</v>
      </c>
      <c r="N83" s="69">
        <f>N84</f>
        <v>144507</v>
      </c>
      <c r="O83" s="69">
        <f t="shared" si="14"/>
        <v>144507</v>
      </c>
      <c r="P83" s="69">
        <f t="shared" si="14"/>
        <v>144507</v>
      </c>
    </row>
    <row r="84" spans="1:16" ht="15" customHeight="1">
      <c r="A84" s="20"/>
      <c r="B84" s="4"/>
      <c r="C84" s="18"/>
      <c r="D84" s="90"/>
      <c r="E84" s="90"/>
      <c r="F84" s="118" t="s">
        <v>28</v>
      </c>
      <c r="G84" s="118"/>
      <c r="H84" s="118"/>
      <c r="I84" s="118"/>
      <c r="J84" s="78" t="s">
        <v>86</v>
      </c>
      <c r="K84" s="6">
        <v>1</v>
      </c>
      <c r="L84" s="6">
        <v>6</v>
      </c>
      <c r="M84" s="5">
        <v>0</v>
      </c>
      <c r="N84" s="69">
        <f>N85</f>
        <v>144507</v>
      </c>
      <c r="O84" s="69">
        <f t="shared" si="14"/>
        <v>144507</v>
      </c>
      <c r="P84" s="69">
        <f t="shared" si="14"/>
        <v>144507</v>
      </c>
    </row>
    <row r="85" spans="1:16" ht="15" customHeight="1">
      <c r="A85" s="20"/>
      <c r="B85" s="4"/>
      <c r="C85" s="18"/>
      <c r="D85" s="90"/>
      <c r="E85" s="90"/>
      <c r="F85" s="110" t="s">
        <v>3</v>
      </c>
      <c r="G85" s="111"/>
      <c r="H85" s="111"/>
      <c r="I85" s="112"/>
      <c r="J85" s="78" t="s">
        <v>86</v>
      </c>
      <c r="K85" s="6">
        <v>1</v>
      </c>
      <c r="L85" s="6">
        <v>6</v>
      </c>
      <c r="M85" s="5">
        <v>540</v>
      </c>
      <c r="N85" s="69">
        <v>144507</v>
      </c>
      <c r="O85" s="69">
        <v>144507</v>
      </c>
      <c r="P85" s="69">
        <v>144507</v>
      </c>
    </row>
    <row r="86" spans="1:16" ht="15" customHeight="1">
      <c r="A86" s="20"/>
      <c r="B86" s="4"/>
      <c r="C86" s="18"/>
      <c r="D86" s="90"/>
      <c r="E86" s="90"/>
      <c r="F86" s="110" t="s">
        <v>94</v>
      </c>
      <c r="G86" s="133"/>
      <c r="H86" s="133"/>
      <c r="I86" s="134"/>
      <c r="J86" s="78" t="s">
        <v>93</v>
      </c>
      <c r="K86" s="7">
        <v>0</v>
      </c>
      <c r="L86" s="7">
        <v>0</v>
      </c>
      <c r="M86" s="3">
        <v>0</v>
      </c>
      <c r="N86" s="26">
        <f t="shared" ref="N86:P88" si="15">N87</f>
        <v>133108</v>
      </c>
      <c r="O86" s="26">
        <f t="shared" si="15"/>
        <v>133108</v>
      </c>
      <c r="P86" s="26">
        <f t="shared" si="15"/>
        <v>133108</v>
      </c>
    </row>
    <row r="87" spans="1:16" ht="15" customHeight="1">
      <c r="A87" s="20"/>
      <c r="B87" s="4"/>
      <c r="C87" s="18"/>
      <c r="D87" s="90"/>
      <c r="E87" s="90"/>
      <c r="F87" s="118" t="s">
        <v>18</v>
      </c>
      <c r="G87" s="118"/>
      <c r="H87" s="118"/>
      <c r="I87" s="118"/>
      <c r="J87" s="78" t="s">
        <v>93</v>
      </c>
      <c r="K87" s="6">
        <v>1</v>
      </c>
      <c r="L87" s="6">
        <v>0</v>
      </c>
      <c r="M87" s="5">
        <v>0</v>
      </c>
      <c r="N87" s="69">
        <f t="shared" si="15"/>
        <v>133108</v>
      </c>
      <c r="O87" s="69">
        <f t="shared" si="15"/>
        <v>133108</v>
      </c>
      <c r="P87" s="69">
        <f t="shared" si="15"/>
        <v>133108</v>
      </c>
    </row>
    <row r="88" spans="1:16" ht="15" customHeight="1">
      <c r="A88" s="20"/>
      <c r="B88" s="4"/>
      <c r="C88" s="18"/>
      <c r="D88" s="90"/>
      <c r="E88" s="90"/>
      <c r="F88" s="110" t="s">
        <v>32</v>
      </c>
      <c r="G88" s="133"/>
      <c r="H88" s="133"/>
      <c r="I88" s="134"/>
      <c r="J88" s="78" t="s">
        <v>93</v>
      </c>
      <c r="K88" s="6">
        <v>1</v>
      </c>
      <c r="L88" s="6">
        <v>6</v>
      </c>
      <c r="M88" s="5">
        <v>0</v>
      </c>
      <c r="N88" s="69">
        <f t="shared" si="15"/>
        <v>133108</v>
      </c>
      <c r="O88" s="69">
        <f t="shared" si="15"/>
        <v>133108</v>
      </c>
      <c r="P88" s="69">
        <f t="shared" si="15"/>
        <v>133108</v>
      </c>
    </row>
    <row r="89" spans="1:16" ht="15" customHeight="1">
      <c r="A89" s="20"/>
      <c r="B89" s="4"/>
      <c r="C89" s="18"/>
      <c r="D89" s="90"/>
      <c r="E89" s="90"/>
      <c r="F89" s="110" t="s">
        <v>3</v>
      </c>
      <c r="G89" s="111"/>
      <c r="H89" s="111"/>
      <c r="I89" s="112"/>
      <c r="J89" s="78" t="s">
        <v>93</v>
      </c>
      <c r="K89" s="6">
        <v>1</v>
      </c>
      <c r="L89" s="6">
        <v>4</v>
      </c>
      <c r="M89" s="5">
        <v>540</v>
      </c>
      <c r="N89" s="69">
        <v>133108</v>
      </c>
      <c r="O89" s="69">
        <v>133108</v>
      </c>
      <c r="P89" s="69">
        <v>133108</v>
      </c>
    </row>
    <row r="90" spans="1:16" ht="15" customHeight="1">
      <c r="A90" s="20"/>
      <c r="B90" s="4"/>
      <c r="C90" s="18"/>
      <c r="D90" s="18"/>
      <c r="E90" s="18"/>
      <c r="F90" s="106" t="s">
        <v>75</v>
      </c>
      <c r="G90" s="107"/>
      <c r="H90" s="107"/>
      <c r="I90" s="108"/>
      <c r="J90" s="23">
        <v>6840700000</v>
      </c>
      <c r="K90" s="7">
        <v>0</v>
      </c>
      <c r="L90" s="7">
        <v>0</v>
      </c>
      <c r="M90" s="3">
        <v>0</v>
      </c>
      <c r="N90" s="26">
        <f>N91</f>
        <v>0</v>
      </c>
      <c r="O90" s="26">
        <v>0</v>
      </c>
      <c r="P90" s="26">
        <v>0</v>
      </c>
    </row>
    <row r="91" spans="1:16" ht="50.25" customHeight="1">
      <c r="A91" s="20"/>
      <c r="B91" s="4"/>
      <c r="C91" s="18"/>
      <c r="D91" s="90"/>
      <c r="E91" s="90"/>
      <c r="F91" s="103" t="s">
        <v>77</v>
      </c>
      <c r="G91" s="104"/>
      <c r="H91" s="104"/>
      <c r="I91" s="105"/>
      <c r="J91" s="10" t="s">
        <v>78</v>
      </c>
      <c r="K91" s="7">
        <v>0</v>
      </c>
      <c r="L91" s="7">
        <v>0</v>
      </c>
      <c r="M91" s="3">
        <v>0</v>
      </c>
      <c r="N91" s="69">
        <f>N92</f>
        <v>0</v>
      </c>
      <c r="O91" s="69">
        <v>0</v>
      </c>
      <c r="P91" s="69">
        <v>0</v>
      </c>
    </row>
    <row r="92" spans="1:16" ht="24.75" customHeight="1">
      <c r="A92" s="20"/>
      <c r="B92" s="4"/>
      <c r="C92" s="18"/>
      <c r="D92" s="90"/>
      <c r="E92" s="90"/>
      <c r="F92" s="103" t="s">
        <v>7</v>
      </c>
      <c r="G92" s="104"/>
      <c r="H92" s="104"/>
      <c r="I92" s="105"/>
      <c r="J92" s="10" t="s">
        <v>78</v>
      </c>
      <c r="K92" s="6">
        <v>5</v>
      </c>
      <c r="L92" s="6">
        <v>0</v>
      </c>
      <c r="M92" s="5">
        <v>0</v>
      </c>
      <c r="N92" s="69">
        <f>N93</f>
        <v>0</v>
      </c>
      <c r="O92" s="69">
        <v>0</v>
      </c>
      <c r="P92" s="69">
        <v>0</v>
      </c>
    </row>
    <row r="93" spans="1:16" ht="24.75" customHeight="1">
      <c r="A93" s="20"/>
      <c r="B93" s="4"/>
      <c r="C93" s="18"/>
      <c r="D93" s="90"/>
      <c r="E93" s="90"/>
      <c r="F93" s="103" t="s">
        <v>76</v>
      </c>
      <c r="G93" s="104"/>
      <c r="H93" s="104"/>
      <c r="I93" s="105"/>
      <c r="J93" s="10" t="s">
        <v>78</v>
      </c>
      <c r="K93" s="6">
        <v>5</v>
      </c>
      <c r="L93" s="6">
        <v>2</v>
      </c>
      <c r="M93" s="5">
        <v>0</v>
      </c>
      <c r="N93" s="69">
        <f>N94</f>
        <v>0</v>
      </c>
      <c r="O93" s="69">
        <v>0</v>
      </c>
      <c r="P93" s="69">
        <v>0</v>
      </c>
    </row>
    <row r="94" spans="1:16" ht="52.5" customHeight="1">
      <c r="A94" s="20"/>
      <c r="B94" s="4"/>
      <c r="C94" s="18"/>
      <c r="D94" s="90"/>
      <c r="E94" s="90"/>
      <c r="F94" s="103" t="s">
        <v>77</v>
      </c>
      <c r="G94" s="104"/>
      <c r="H94" s="104"/>
      <c r="I94" s="105"/>
      <c r="J94" s="10" t="s">
        <v>78</v>
      </c>
      <c r="K94" s="6">
        <v>5</v>
      </c>
      <c r="L94" s="6">
        <v>2</v>
      </c>
      <c r="M94" s="5">
        <v>540</v>
      </c>
      <c r="N94" s="69">
        <v>0</v>
      </c>
      <c r="O94" s="69">
        <v>0</v>
      </c>
      <c r="P94" s="69">
        <v>0</v>
      </c>
    </row>
    <row r="95" spans="1:16" ht="24.75" customHeight="1">
      <c r="A95" s="20"/>
      <c r="B95" s="4"/>
      <c r="C95" s="18"/>
      <c r="D95" s="90"/>
      <c r="E95" s="90"/>
      <c r="F95" s="106" t="s">
        <v>42</v>
      </c>
      <c r="G95" s="107"/>
      <c r="H95" s="107"/>
      <c r="I95" s="108"/>
      <c r="J95" s="31">
        <v>6850000000</v>
      </c>
      <c r="K95" s="7">
        <v>0</v>
      </c>
      <c r="L95" s="7">
        <v>0</v>
      </c>
      <c r="M95" s="3">
        <v>0</v>
      </c>
      <c r="N95" s="26">
        <f>N96</f>
        <v>0</v>
      </c>
      <c r="O95" s="26">
        <f t="shared" ref="O95:P95" si="16">O96</f>
        <v>0</v>
      </c>
      <c r="P95" s="26">
        <f t="shared" si="16"/>
        <v>0</v>
      </c>
    </row>
    <row r="96" spans="1:16" ht="57.75" customHeight="1">
      <c r="A96" s="20"/>
      <c r="B96" s="4"/>
      <c r="C96" s="18"/>
      <c r="D96" s="90"/>
      <c r="E96" s="90"/>
      <c r="F96" s="103" t="s">
        <v>43</v>
      </c>
      <c r="G96" s="104"/>
      <c r="H96" s="104"/>
      <c r="I96" s="105"/>
      <c r="J96" s="12" t="s">
        <v>59</v>
      </c>
      <c r="K96" s="6">
        <v>0</v>
      </c>
      <c r="L96" s="6">
        <v>0</v>
      </c>
      <c r="M96" s="5">
        <v>0</v>
      </c>
      <c r="N96" s="69">
        <f>N97+N101+N105+N109</f>
        <v>0</v>
      </c>
      <c r="O96" s="69">
        <f t="shared" ref="O96:P96" si="17">O105</f>
        <v>0</v>
      </c>
      <c r="P96" s="69">
        <f t="shared" si="17"/>
        <v>0</v>
      </c>
    </row>
    <row r="97" spans="1:16" ht="35.25" customHeight="1" thickBot="1">
      <c r="A97" s="20"/>
      <c r="B97" s="4"/>
      <c r="C97" s="18"/>
      <c r="D97" s="18"/>
      <c r="E97" s="18"/>
      <c r="F97" s="106" t="s">
        <v>62</v>
      </c>
      <c r="G97" s="107"/>
      <c r="H97" s="107"/>
      <c r="I97" s="108"/>
      <c r="J97" s="51" t="s">
        <v>97</v>
      </c>
      <c r="K97" s="61" t="s">
        <v>66</v>
      </c>
      <c r="L97" s="61" t="s">
        <v>66</v>
      </c>
      <c r="M97" s="61" t="s">
        <v>65</v>
      </c>
      <c r="N97" s="62">
        <f>N98</f>
        <v>0</v>
      </c>
      <c r="O97" s="63">
        <v>0</v>
      </c>
      <c r="P97" s="63">
        <v>0</v>
      </c>
    </row>
    <row r="98" spans="1:16" ht="24.75" customHeight="1" thickBot="1">
      <c r="A98" s="20"/>
      <c r="B98" s="4"/>
      <c r="C98" s="18"/>
      <c r="D98" s="90"/>
      <c r="E98" s="90"/>
      <c r="F98" s="103" t="s">
        <v>8</v>
      </c>
      <c r="G98" s="104"/>
      <c r="H98" s="104"/>
      <c r="I98" s="105"/>
      <c r="J98" s="48" t="s">
        <v>97</v>
      </c>
      <c r="K98" s="55" t="s">
        <v>63</v>
      </c>
      <c r="L98" s="55" t="s">
        <v>66</v>
      </c>
      <c r="M98" s="53" t="s">
        <v>65</v>
      </c>
      <c r="N98" s="56">
        <f>N99</f>
        <v>0</v>
      </c>
      <c r="O98" s="54">
        <v>0</v>
      </c>
      <c r="P98" s="54">
        <v>0</v>
      </c>
    </row>
    <row r="99" spans="1:16" ht="24.75" customHeight="1" thickBot="1">
      <c r="A99" s="20"/>
      <c r="B99" s="4"/>
      <c r="C99" s="18"/>
      <c r="D99" s="90"/>
      <c r="E99" s="90"/>
      <c r="F99" s="103" t="s">
        <v>26</v>
      </c>
      <c r="G99" s="104"/>
      <c r="H99" s="104"/>
      <c r="I99" s="105"/>
      <c r="J99" s="48" t="s">
        <v>97</v>
      </c>
      <c r="K99" s="55" t="s">
        <v>63</v>
      </c>
      <c r="L99" s="55" t="s">
        <v>64</v>
      </c>
      <c r="M99" s="53" t="s">
        <v>65</v>
      </c>
      <c r="N99" s="56">
        <f>N100</f>
        <v>0</v>
      </c>
      <c r="O99" s="54">
        <v>0</v>
      </c>
      <c r="P99" s="54">
        <v>0</v>
      </c>
    </row>
    <row r="100" spans="1:16" ht="29.25" customHeight="1" thickBot="1">
      <c r="A100" s="20"/>
      <c r="B100" s="4"/>
      <c r="C100" s="18"/>
      <c r="D100" s="90"/>
      <c r="E100" s="90"/>
      <c r="F100" s="103" t="s">
        <v>25</v>
      </c>
      <c r="G100" s="128"/>
      <c r="H100" s="128"/>
      <c r="I100" s="129"/>
      <c r="J100" s="48" t="s">
        <v>97</v>
      </c>
      <c r="K100" s="55" t="s">
        <v>63</v>
      </c>
      <c r="L100" s="55" t="s">
        <v>64</v>
      </c>
      <c r="M100" s="53" t="s">
        <v>0</v>
      </c>
      <c r="N100" s="56">
        <v>0</v>
      </c>
      <c r="O100" s="54">
        <v>0</v>
      </c>
      <c r="P100" s="54">
        <v>0</v>
      </c>
    </row>
    <row r="101" spans="1:16" ht="43.5" customHeight="1" thickBot="1">
      <c r="A101" s="20"/>
      <c r="B101" s="4"/>
      <c r="C101" s="18"/>
      <c r="D101" s="18"/>
      <c r="E101" s="18"/>
      <c r="F101" s="106" t="s">
        <v>67</v>
      </c>
      <c r="G101" s="107"/>
      <c r="H101" s="107"/>
      <c r="I101" s="108"/>
      <c r="J101" s="51" t="s">
        <v>98</v>
      </c>
      <c r="K101" s="64" t="s">
        <v>66</v>
      </c>
      <c r="L101" s="64" t="s">
        <v>66</v>
      </c>
      <c r="M101" s="61" t="s">
        <v>65</v>
      </c>
      <c r="N101" s="62">
        <f>N102</f>
        <v>0</v>
      </c>
      <c r="O101" s="63">
        <v>0</v>
      </c>
      <c r="P101" s="63">
        <v>0</v>
      </c>
    </row>
    <row r="102" spans="1:16" ht="24.75" customHeight="1" thickBot="1">
      <c r="A102" s="20"/>
      <c r="B102" s="4"/>
      <c r="C102" s="18"/>
      <c r="D102" s="90"/>
      <c r="E102" s="90"/>
      <c r="F102" s="103" t="s">
        <v>8</v>
      </c>
      <c r="G102" s="104"/>
      <c r="H102" s="104"/>
      <c r="I102" s="105"/>
      <c r="J102" s="48" t="s">
        <v>98</v>
      </c>
      <c r="K102" s="55" t="s">
        <v>63</v>
      </c>
      <c r="L102" s="55" t="s">
        <v>66</v>
      </c>
      <c r="M102" s="53" t="s">
        <v>65</v>
      </c>
      <c r="N102" s="56">
        <f>N103</f>
        <v>0</v>
      </c>
      <c r="O102" s="54">
        <v>0</v>
      </c>
      <c r="P102" s="54">
        <v>0</v>
      </c>
    </row>
    <row r="103" spans="1:16" ht="24.75" customHeight="1" thickBot="1">
      <c r="A103" s="20"/>
      <c r="B103" s="4"/>
      <c r="C103" s="18"/>
      <c r="D103" s="90"/>
      <c r="E103" s="90"/>
      <c r="F103" s="103" t="s">
        <v>26</v>
      </c>
      <c r="G103" s="104"/>
      <c r="H103" s="104"/>
      <c r="I103" s="105"/>
      <c r="J103" s="48" t="s">
        <v>98</v>
      </c>
      <c r="K103" s="55" t="s">
        <v>63</v>
      </c>
      <c r="L103" s="55" t="s">
        <v>64</v>
      </c>
      <c r="M103" s="53" t="s">
        <v>65</v>
      </c>
      <c r="N103" s="56">
        <f>N104</f>
        <v>0</v>
      </c>
      <c r="O103" s="54">
        <v>0</v>
      </c>
      <c r="P103" s="54">
        <v>0</v>
      </c>
    </row>
    <row r="104" spans="1:16" ht="39" customHeight="1">
      <c r="A104" s="20"/>
      <c r="B104" s="4"/>
      <c r="C104" s="18"/>
      <c r="D104" s="90"/>
      <c r="E104" s="90"/>
      <c r="F104" s="103" t="s">
        <v>25</v>
      </c>
      <c r="G104" s="128"/>
      <c r="H104" s="128"/>
      <c r="I104" s="129"/>
      <c r="J104" s="58" t="s">
        <v>98</v>
      </c>
      <c r="K104" s="55" t="s">
        <v>63</v>
      </c>
      <c r="L104" s="55" t="s">
        <v>64</v>
      </c>
      <c r="M104" s="53" t="s">
        <v>0</v>
      </c>
      <c r="N104" s="56">
        <v>0</v>
      </c>
      <c r="O104" s="54">
        <v>0</v>
      </c>
      <c r="P104" s="54">
        <v>0</v>
      </c>
    </row>
    <row r="105" spans="1:16" ht="51.75" customHeight="1">
      <c r="A105" s="20"/>
      <c r="B105" s="4"/>
      <c r="C105" s="18"/>
      <c r="D105" s="90"/>
      <c r="E105" s="90"/>
      <c r="F105" s="106" t="s">
        <v>95</v>
      </c>
      <c r="G105" s="107"/>
      <c r="H105" s="107"/>
      <c r="I105" s="108"/>
      <c r="J105" s="59" t="s">
        <v>99</v>
      </c>
      <c r="K105" s="7">
        <v>0</v>
      </c>
      <c r="L105" s="7">
        <v>0</v>
      </c>
      <c r="M105" s="3">
        <v>0</v>
      </c>
      <c r="N105" s="26">
        <f>N106</f>
        <v>0</v>
      </c>
      <c r="O105" s="26">
        <f t="shared" ref="O105:P105" si="18">O106</f>
        <v>0</v>
      </c>
      <c r="P105" s="26">
        <f t="shared" si="18"/>
        <v>0</v>
      </c>
    </row>
    <row r="106" spans="1:16" ht="24.75" customHeight="1">
      <c r="A106" s="20"/>
      <c r="B106" s="4"/>
      <c r="C106" s="18"/>
      <c r="D106" s="90"/>
      <c r="E106" s="90"/>
      <c r="F106" s="113" t="s">
        <v>21</v>
      </c>
      <c r="G106" s="113"/>
      <c r="H106" s="113"/>
      <c r="I106" s="113"/>
      <c r="J106" s="60" t="s">
        <v>99</v>
      </c>
      <c r="K106" s="6">
        <v>11</v>
      </c>
      <c r="L106" s="6">
        <v>0</v>
      </c>
      <c r="M106" s="5">
        <v>0</v>
      </c>
      <c r="N106" s="69">
        <f>N107</f>
        <v>0</v>
      </c>
      <c r="O106" s="69">
        <v>0</v>
      </c>
      <c r="P106" s="69">
        <v>0</v>
      </c>
    </row>
    <row r="107" spans="1:16" ht="24.75" customHeight="1">
      <c r="A107" s="20"/>
      <c r="B107" s="4"/>
      <c r="C107" s="18"/>
      <c r="D107" s="90"/>
      <c r="E107" s="90"/>
      <c r="F107" s="113" t="s">
        <v>22</v>
      </c>
      <c r="G107" s="113"/>
      <c r="H107" s="113"/>
      <c r="I107" s="113"/>
      <c r="J107" s="60" t="s">
        <v>99</v>
      </c>
      <c r="K107" s="6">
        <v>11</v>
      </c>
      <c r="L107" s="6">
        <v>1</v>
      </c>
      <c r="M107" s="5">
        <v>0</v>
      </c>
      <c r="N107" s="69">
        <f>N108</f>
        <v>0</v>
      </c>
      <c r="O107" s="69">
        <v>0</v>
      </c>
      <c r="P107" s="69">
        <v>0</v>
      </c>
    </row>
    <row r="108" spans="1:16" ht="33" customHeight="1">
      <c r="A108" s="20"/>
      <c r="B108" s="4"/>
      <c r="C108" s="18"/>
      <c r="D108" s="90"/>
      <c r="E108" s="90"/>
      <c r="F108" s="109" t="s">
        <v>25</v>
      </c>
      <c r="G108" s="109"/>
      <c r="H108" s="109"/>
      <c r="I108" s="109"/>
      <c r="J108" s="60" t="s">
        <v>99</v>
      </c>
      <c r="K108" s="6">
        <v>11</v>
      </c>
      <c r="L108" s="6">
        <v>1</v>
      </c>
      <c r="M108" s="5">
        <v>240</v>
      </c>
      <c r="N108" s="69">
        <v>0</v>
      </c>
      <c r="O108" s="69">
        <v>0</v>
      </c>
      <c r="P108" s="69">
        <v>0</v>
      </c>
    </row>
    <row r="109" spans="1:16" ht="60" customHeight="1">
      <c r="A109" s="20"/>
      <c r="B109" s="4"/>
      <c r="C109" s="18"/>
      <c r="D109" s="90"/>
      <c r="E109" s="90"/>
      <c r="F109" s="139" t="s">
        <v>96</v>
      </c>
      <c r="G109" s="140"/>
      <c r="H109" s="140"/>
      <c r="I109" s="141"/>
      <c r="J109" s="59" t="s">
        <v>100</v>
      </c>
      <c r="K109" s="7">
        <v>0</v>
      </c>
      <c r="L109" s="7">
        <v>0</v>
      </c>
      <c r="M109" s="3">
        <v>0</v>
      </c>
      <c r="N109" s="26">
        <f>N110</f>
        <v>0</v>
      </c>
      <c r="O109" s="26">
        <f t="shared" ref="O109:P111" si="19">O110</f>
        <v>0</v>
      </c>
      <c r="P109" s="26">
        <f t="shared" si="19"/>
        <v>0</v>
      </c>
    </row>
    <row r="110" spans="1:16" ht="24.75" customHeight="1">
      <c r="A110" s="20"/>
      <c r="B110" s="4"/>
      <c r="C110" s="18"/>
      <c r="D110" s="90"/>
      <c r="E110" s="90"/>
      <c r="F110" s="113" t="s">
        <v>21</v>
      </c>
      <c r="G110" s="113"/>
      <c r="H110" s="113"/>
      <c r="I110" s="113"/>
      <c r="J110" s="57" t="s">
        <v>100</v>
      </c>
      <c r="K110" s="6">
        <v>11</v>
      </c>
      <c r="L110" s="6">
        <v>0</v>
      </c>
      <c r="M110" s="5">
        <v>0</v>
      </c>
      <c r="N110" s="69">
        <f>N111</f>
        <v>0</v>
      </c>
      <c r="O110" s="69">
        <f t="shared" si="19"/>
        <v>0</v>
      </c>
      <c r="P110" s="69">
        <f t="shared" si="19"/>
        <v>0</v>
      </c>
    </row>
    <row r="111" spans="1:16" ht="24.75" customHeight="1">
      <c r="A111" s="20"/>
      <c r="B111" s="4"/>
      <c r="C111" s="18"/>
      <c r="D111" s="90"/>
      <c r="E111" s="90"/>
      <c r="F111" s="113" t="s">
        <v>22</v>
      </c>
      <c r="G111" s="113"/>
      <c r="H111" s="113"/>
      <c r="I111" s="113"/>
      <c r="J111" s="57" t="s">
        <v>100</v>
      </c>
      <c r="K111" s="6">
        <v>11</v>
      </c>
      <c r="L111" s="6">
        <v>1</v>
      </c>
      <c r="M111" s="5">
        <v>0</v>
      </c>
      <c r="N111" s="69">
        <f>N112</f>
        <v>0</v>
      </c>
      <c r="O111" s="69">
        <f t="shared" si="19"/>
        <v>0</v>
      </c>
      <c r="P111" s="69">
        <f t="shared" si="19"/>
        <v>0</v>
      </c>
    </row>
    <row r="112" spans="1:16" ht="32.25" customHeight="1">
      <c r="A112" s="20"/>
      <c r="B112" s="4"/>
      <c r="C112" s="5">
        <v>0</v>
      </c>
      <c r="D112" s="90"/>
      <c r="E112" s="90"/>
      <c r="F112" s="109" t="s">
        <v>25</v>
      </c>
      <c r="G112" s="109"/>
      <c r="H112" s="109"/>
      <c r="I112" s="109"/>
      <c r="J112" s="57" t="s">
        <v>100</v>
      </c>
      <c r="K112" s="6">
        <v>11</v>
      </c>
      <c r="L112" s="6">
        <v>1</v>
      </c>
      <c r="M112" s="5">
        <v>240</v>
      </c>
      <c r="N112" s="69">
        <v>0</v>
      </c>
      <c r="O112" s="69">
        <v>0</v>
      </c>
      <c r="P112" s="69">
        <v>0</v>
      </c>
    </row>
    <row r="113" spans="1:16" ht="28.15" customHeight="1">
      <c r="A113" s="6">
        <v>5</v>
      </c>
      <c r="B113" s="6">
        <v>0</v>
      </c>
      <c r="C113" s="5">
        <v>0</v>
      </c>
      <c r="D113" s="90"/>
      <c r="E113" s="90"/>
      <c r="F113" s="117" t="s">
        <v>1</v>
      </c>
      <c r="G113" s="117"/>
      <c r="H113" s="117"/>
      <c r="I113" s="117"/>
      <c r="J113" s="9">
        <v>7700000000</v>
      </c>
      <c r="K113" s="7">
        <v>0</v>
      </c>
      <c r="L113" s="7">
        <v>0</v>
      </c>
      <c r="M113" s="3">
        <v>0</v>
      </c>
      <c r="N113" s="26">
        <f>N115+N124+N119</f>
        <v>650100</v>
      </c>
      <c r="O113" s="26">
        <f>O115+O124</f>
        <v>6500</v>
      </c>
      <c r="P113" s="26">
        <f>P115+P124</f>
        <v>6500</v>
      </c>
    </row>
    <row r="114" spans="1:16" ht="28.15" customHeight="1">
      <c r="A114" s="6"/>
      <c r="B114" s="6"/>
      <c r="C114" s="5"/>
      <c r="D114" s="90"/>
      <c r="E114" s="90"/>
      <c r="F114" s="106" t="s">
        <v>79</v>
      </c>
      <c r="G114" s="128"/>
      <c r="H114" s="128"/>
      <c r="I114" s="129"/>
      <c r="J114" s="31">
        <v>7710000000</v>
      </c>
      <c r="K114" s="7">
        <v>0</v>
      </c>
      <c r="L114" s="7">
        <v>0</v>
      </c>
      <c r="M114" s="3">
        <v>0</v>
      </c>
      <c r="N114" s="26">
        <f t="shared" ref="N114:P117" si="20">N115</f>
        <v>20000</v>
      </c>
      <c r="O114" s="26">
        <f t="shared" si="20"/>
        <v>0</v>
      </c>
      <c r="P114" s="26">
        <f t="shared" si="20"/>
        <v>0</v>
      </c>
    </row>
    <row r="115" spans="1:16" ht="46.5" customHeight="1">
      <c r="A115" s="6">
        <v>5</v>
      </c>
      <c r="B115" s="6">
        <v>3</v>
      </c>
      <c r="C115" s="5">
        <v>0</v>
      </c>
      <c r="D115" s="90"/>
      <c r="E115" s="90"/>
      <c r="F115" s="106" t="s">
        <v>55</v>
      </c>
      <c r="G115" s="107"/>
      <c r="H115" s="107"/>
      <c r="I115" s="108"/>
      <c r="J115" s="31">
        <v>7710000040</v>
      </c>
      <c r="K115" s="7">
        <v>0</v>
      </c>
      <c r="L115" s="7">
        <v>0</v>
      </c>
      <c r="M115" s="3">
        <v>0</v>
      </c>
      <c r="N115" s="26">
        <f t="shared" si="20"/>
        <v>20000</v>
      </c>
      <c r="O115" s="26">
        <f t="shared" si="20"/>
        <v>0</v>
      </c>
      <c r="P115" s="26">
        <f t="shared" si="20"/>
        <v>0</v>
      </c>
    </row>
    <row r="116" spans="1:16" ht="21.75" customHeight="1">
      <c r="A116" s="6"/>
      <c r="B116" s="6"/>
      <c r="C116" s="5"/>
      <c r="D116" s="90"/>
      <c r="E116" s="90"/>
      <c r="F116" s="118" t="s">
        <v>18</v>
      </c>
      <c r="G116" s="118"/>
      <c r="H116" s="118"/>
      <c r="I116" s="118"/>
      <c r="J116" s="12">
        <v>7710000040</v>
      </c>
      <c r="K116" s="7">
        <v>1</v>
      </c>
      <c r="L116" s="7">
        <v>0</v>
      </c>
      <c r="M116" s="3">
        <v>0</v>
      </c>
      <c r="N116" s="26">
        <f t="shared" si="20"/>
        <v>20000</v>
      </c>
      <c r="O116" s="26">
        <f t="shared" si="20"/>
        <v>0</v>
      </c>
      <c r="P116" s="26">
        <f t="shared" si="20"/>
        <v>0</v>
      </c>
    </row>
    <row r="117" spans="1:16" ht="21.6" customHeight="1">
      <c r="A117" s="6">
        <v>5</v>
      </c>
      <c r="B117" s="6">
        <v>3</v>
      </c>
      <c r="C117" s="5">
        <v>240</v>
      </c>
      <c r="D117" s="90"/>
      <c r="E117" s="90"/>
      <c r="F117" s="103" t="s">
        <v>56</v>
      </c>
      <c r="G117" s="104"/>
      <c r="H117" s="104"/>
      <c r="I117" s="105"/>
      <c r="J117" s="12">
        <v>7710000040</v>
      </c>
      <c r="K117" s="6">
        <v>1</v>
      </c>
      <c r="L117" s="6">
        <v>11</v>
      </c>
      <c r="M117" s="5">
        <v>0</v>
      </c>
      <c r="N117" s="69">
        <f>N118</f>
        <v>20000</v>
      </c>
      <c r="O117" s="69">
        <f t="shared" si="20"/>
        <v>0</v>
      </c>
      <c r="P117" s="69">
        <f t="shared" si="20"/>
        <v>0</v>
      </c>
    </row>
    <row r="118" spans="1:16" ht="19.149999999999999" customHeight="1">
      <c r="A118" s="20"/>
      <c r="B118" s="4"/>
      <c r="C118" s="18"/>
      <c r="D118" s="90"/>
      <c r="E118" s="90"/>
      <c r="F118" s="103" t="s">
        <v>57</v>
      </c>
      <c r="G118" s="104"/>
      <c r="H118" s="104"/>
      <c r="I118" s="105"/>
      <c r="J118" s="12">
        <v>7710000040</v>
      </c>
      <c r="K118" s="6">
        <v>1</v>
      </c>
      <c r="L118" s="6">
        <v>11</v>
      </c>
      <c r="M118" s="5">
        <v>870</v>
      </c>
      <c r="N118" s="69">
        <v>20000</v>
      </c>
      <c r="O118" s="69">
        <v>0</v>
      </c>
      <c r="P118" s="69">
        <v>0</v>
      </c>
    </row>
    <row r="119" spans="1:16" ht="21" customHeight="1">
      <c r="A119" s="86"/>
      <c r="B119" s="4"/>
      <c r="C119" s="18"/>
      <c r="D119" s="90"/>
      <c r="E119" s="90"/>
      <c r="F119" s="117" t="s">
        <v>107</v>
      </c>
      <c r="G119" s="117"/>
      <c r="H119" s="117"/>
      <c r="I119" s="117"/>
      <c r="J119" s="94">
        <v>7720000000</v>
      </c>
      <c r="K119" s="7">
        <v>0</v>
      </c>
      <c r="L119" s="7">
        <v>0</v>
      </c>
      <c r="M119" s="3">
        <v>0</v>
      </c>
      <c r="N119" s="26">
        <f t="shared" ref="N119:P120" si="21">N120</f>
        <v>623600</v>
      </c>
      <c r="O119" s="26">
        <f t="shared" si="21"/>
        <v>0</v>
      </c>
      <c r="P119" s="26">
        <f t="shared" si="21"/>
        <v>0</v>
      </c>
    </row>
    <row r="120" spans="1:16" ht="58.9" customHeight="1">
      <c r="A120" s="86"/>
      <c r="B120" s="4"/>
      <c r="C120" s="18"/>
      <c r="D120" s="90"/>
      <c r="E120" s="90"/>
      <c r="F120" s="106" t="s">
        <v>106</v>
      </c>
      <c r="G120" s="107"/>
      <c r="H120" s="107"/>
      <c r="I120" s="108"/>
      <c r="J120" s="95">
        <v>7720010050</v>
      </c>
      <c r="K120" s="7">
        <v>0</v>
      </c>
      <c r="L120" s="7">
        <v>0</v>
      </c>
      <c r="M120" s="3">
        <v>0</v>
      </c>
      <c r="N120" s="26">
        <f>N121</f>
        <v>623600</v>
      </c>
      <c r="O120" s="26">
        <f t="shared" si="21"/>
        <v>0</v>
      </c>
      <c r="P120" s="26">
        <f t="shared" si="21"/>
        <v>0</v>
      </c>
    </row>
    <row r="121" spans="1:16" ht="18" customHeight="1">
      <c r="A121" s="86"/>
      <c r="B121" s="4"/>
      <c r="C121" s="18"/>
      <c r="D121" s="90"/>
      <c r="E121" s="90"/>
      <c r="F121" s="118" t="s">
        <v>18</v>
      </c>
      <c r="G121" s="118"/>
      <c r="H121" s="118"/>
      <c r="I121" s="118"/>
      <c r="J121" s="87">
        <v>7720010050</v>
      </c>
      <c r="K121" s="6">
        <v>1</v>
      </c>
      <c r="L121" s="6">
        <v>0</v>
      </c>
      <c r="M121" s="5">
        <v>0</v>
      </c>
      <c r="N121" s="69">
        <f>N122</f>
        <v>623600</v>
      </c>
      <c r="O121" s="69">
        <v>0</v>
      </c>
      <c r="P121" s="69">
        <v>0</v>
      </c>
    </row>
    <row r="122" spans="1:16" ht="18.600000000000001" customHeight="1">
      <c r="A122" s="86"/>
      <c r="B122" s="4"/>
      <c r="C122" s="18"/>
      <c r="D122" s="90"/>
      <c r="E122" s="90"/>
      <c r="F122" s="103" t="s">
        <v>109</v>
      </c>
      <c r="G122" s="128"/>
      <c r="H122" s="128"/>
      <c r="I122" s="129"/>
      <c r="J122" s="87">
        <v>7720010050</v>
      </c>
      <c r="K122" s="6">
        <v>1</v>
      </c>
      <c r="L122" s="6">
        <v>7</v>
      </c>
      <c r="M122" s="5">
        <v>0</v>
      </c>
      <c r="N122" s="69">
        <f>N123</f>
        <v>623600</v>
      </c>
      <c r="O122" s="69">
        <v>0</v>
      </c>
      <c r="P122" s="69">
        <v>0</v>
      </c>
    </row>
    <row r="123" spans="1:16" ht="33" customHeight="1">
      <c r="A123" s="86"/>
      <c r="B123" s="4"/>
      <c r="C123" s="18"/>
      <c r="D123" s="90"/>
      <c r="E123" s="90"/>
      <c r="F123" s="103" t="s">
        <v>108</v>
      </c>
      <c r="G123" s="128"/>
      <c r="H123" s="128"/>
      <c r="I123" s="129"/>
      <c r="J123" s="87">
        <v>7720010050</v>
      </c>
      <c r="K123" s="6">
        <v>1</v>
      </c>
      <c r="L123" s="6">
        <v>7</v>
      </c>
      <c r="M123" s="5">
        <v>870</v>
      </c>
      <c r="N123" s="69">
        <v>623600</v>
      </c>
      <c r="O123" s="69">
        <v>0</v>
      </c>
      <c r="P123" s="69">
        <v>0</v>
      </c>
    </row>
    <row r="124" spans="1:16" ht="25.5" customHeight="1">
      <c r="A124" s="46"/>
      <c r="B124" s="29"/>
      <c r="C124" s="29"/>
      <c r="D124" s="29"/>
      <c r="E124" s="29"/>
      <c r="F124" s="106" t="s">
        <v>92</v>
      </c>
      <c r="G124" s="107"/>
      <c r="H124" s="107"/>
      <c r="I124" s="108"/>
      <c r="J124" s="9">
        <v>7730000000</v>
      </c>
      <c r="K124" s="7">
        <v>0</v>
      </c>
      <c r="L124" s="7">
        <v>0</v>
      </c>
      <c r="M124" s="3">
        <v>0</v>
      </c>
      <c r="N124" s="26">
        <f>N125</f>
        <v>6500</v>
      </c>
      <c r="O124" s="26">
        <f t="shared" ref="O124:P127" si="22">O125</f>
        <v>6500</v>
      </c>
      <c r="P124" s="26">
        <f t="shared" si="22"/>
        <v>6500</v>
      </c>
    </row>
    <row r="125" spans="1:16">
      <c r="B125" s="29"/>
      <c r="C125" s="29"/>
      <c r="D125" s="29"/>
      <c r="E125" s="29"/>
      <c r="F125" s="103" t="s">
        <v>20</v>
      </c>
      <c r="G125" s="104"/>
      <c r="H125" s="104"/>
      <c r="I125" s="105"/>
      <c r="J125" s="11">
        <v>7730090140</v>
      </c>
      <c r="K125" s="6">
        <v>0</v>
      </c>
      <c r="L125" s="6">
        <v>0</v>
      </c>
      <c r="M125" s="5">
        <v>0</v>
      </c>
      <c r="N125" s="69">
        <f>N126</f>
        <v>6500</v>
      </c>
      <c r="O125" s="69">
        <f t="shared" si="22"/>
        <v>6500</v>
      </c>
      <c r="P125" s="69">
        <f t="shared" si="22"/>
        <v>6500</v>
      </c>
    </row>
    <row r="126" spans="1:16">
      <c r="B126" s="29"/>
      <c r="C126" s="29"/>
      <c r="D126" s="29"/>
      <c r="E126" s="29"/>
      <c r="F126" s="103" t="s">
        <v>7</v>
      </c>
      <c r="G126" s="104"/>
      <c r="H126" s="104"/>
      <c r="I126" s="105"/>
      <c r="J126" s="11">
        <v>7730090140</v>
      </c>
      <c r="K126" s="6">
        <v>5</v>
      </c>
      <c r="L126" s="6">
        <v>0</v>
      </c>
      <c r="M126" s="5">
        <v>0</v>
      </c>
      <c r="N126" s="69">
        <f>N127</f>
        <v>6500</v>
      </c>
      <c r="O126" s="69">
        <f t="shared" si="22"/>
        <v>6500</v>
      </c>
      <c r="P126" s="69">
        <f t="shared" si="22"/>
        <v>6500</v>
      </c>
    </row>
    <row r="127" spans="1:16">
      <c r="B127" s="29"/>
      <c r="C127" s="29"/>
      <c r="D127" s="29"/>
      <c r="E127" s="29"/>
      <c r="F127" s="103" t="s">
        <v>6</v>
      </c>
      <c r="G127" s="104"/>
      <c r="H127" s="104"/>
      <c r="I127" s="105"/>
      <c r="J127" s="11">
        <v>7730090140</v>
      </c>
      <c r="K127" s="6">
        <v>5</v>
      </c>
      <c r="L127" s="6">
        <v>1</v>
      </c>
      <c r="M127" s="5">
        <v>0</v>
      </c>
      <c r="N127" s="69">
        <f>N128</f>
        <v>6500</v>
      </c>
      <c r="O127" s="69">
        <f t="shared" si="22"/>
        <v>6500</v>
      </c>
      <c r="P127" s="69">
        <f t="shared" si="22"/>
        <v>6500</v>
      </c>
    </row>
    <row r="128" spans="1:16">
      <c r="B128" s="29"/>
      <c r="C128" s="29"/>
      <c r="D128" s="29"/>
      <c r="E128" s="29"/>
      <c r="F128" s="103" t="s">
        <v>25</v>
      </c>
      <c r="G128" s="104"/>
      <c r="H128" s="104"/>
      <c r="I128" s="105"/>
      <c r="J128" s="11">
        <v>7730090140</v>
      </c>
      <c r="K128" s="6">
        <v>5</v>
      </c>
      <c r="L128" s="6">
        <v>1</v>
      </c>
      <c r="M128" s="5" t="s">
        <v>0</v>
      </c>
      <c r="N128" s="69">
        <v>6500</v>
      </c>
      <c r="O128" s="69">
        <v>6500</v>
      </c>
      <c r="P128" s="69">
        <v>6500</v>
      </c>
    </row>
    <row r="129" spans="2:16">
      <c r="B129" s="29"/>
      <c r="C129" s="29"/>
      <c r="D129" s="29"/>
      <c r="E129" s="29"/>
      <c r="F129" s="125" t="s">
        <v>52</v>
      </c>
      <c r="G129" s="126"/>
      <c r="H129" s="126"/>
      <c r="I129" s="127"/>
      <c r="J129" s="43" t="s">
        <v>53</v>
      </c>
      <c r="K129" s="44" t="s">
        <v>53</v>
      </c>
      <c r="L129" s="44" t="s">
        <v>53</v>
      </c>
      <c r="M129" s="44" t="s">
        <v>53</v>
      </c>
      <c r="N129" s="71">
        <f>N12+N113</f>
        <v>28458090.600000001</v>
      </c>
      <c r="O129" s="71">
        <f>O12+O113+O10</f>
        <v>26403065.379999999</v>
      </c>
      <c r="P129" s="71">
        <f>P12+P113+P10</f>
        <v>28155010.68</v>
      </c>
    </row>
  </sheetData>
  <mergeCells count="127">
    <mergeCell ref="F125:I125"/>
    <mergeCell ref="F126:I126"/>
    <mergeCell ref="F127:I127"/>
    <mergeCell ref="F128:I128"/>
    <mergeCell ref="F129:I129"/>
    <mergeCell ref="F117:I117"/>
    <mergeCell ref="F118:I118"/>
    <mergeCell ref="F119:I119"/>
    <mergeCell ref="F120:I120"/>
    <mergeCell ref="F121:I121"/>
    <mergeCell ref="F122:I122"/>
    <mergeCell ref="F123:I123"/>
    <mergeCell ref="F124:I124"/>
    <mergeCell ref="F111:I111"/>
    <mergeCell ref="F112:I112"/>
    <mergeCell ref="F113:I113"/>
    <mergeCell ref="F114:I114"/>
    <mergeCell ref="F115:I115"/>
    <mergeCell ref="F116:I116"/>
    <mergeCell ref="F105:I105"/>
    <mergeCell ref="F106:I106"/>
    <mergeCell ref="F107:I107"/>
    <mergeCell ref="F108:I108"/>
    <mergeCell ref="F109:I109"/>
    <mergeCell ref="F110:I110"/>
    <mergeCell ref="F99:I99"/>
    <mergeCell ref="F100:I100"/>
    <mergeCell ref="F101:I101"/>
    <mergeCell ref="F102:I102"/>
    <mergeCell ref="F103:I103"/>
    <mergeCell ref="F104:I104"/>
    <mergeCell ref="F93:I93"/>
    <mergeCell ref="F94:I94"/>
    <mergeCell ref="F95:I95"/>
    <mergeCell ref="F96:I96"/>
    <mergeCell ref="F97:I97"/>
    <mergeCell ref="F98:I98"/>
    <mergeCell ref="F87:I87"/>
    <mergeCell ref="F88:I88"/>
    <mergeCell ref="F89:I89"/>
    <mergeCell ref="F90:I90"/>
    <mergeCell ref="F91:I91"/>
    <mergeCell ref="F92:I92"/>
    <mergeCell ref="F81:I81"/>
    <mergeCell ref="F82:I82"/>
    <mergeCell ref="F83:I83"/>
    <mergeCell ref="F84:I84"/>
    <mergeCell ref="F85:I85"/>
    <mergeCell ref="F86:I86"/>
    <mergeCell ref="F75:I75"/>
    <mergeCell ref="F76:I76"/>
    <mergeCell ref="F77:I77"/>
    <mergeCell ref="F78:I78"/>
    <mergeCell ref="F79:I79"/>
    <mergeCell ref="F80:I80"/>
    <mergeCell ref="F69:I69"/>
    <mergeCell ref="F70:I70"/>
    <mergeCell ref="F71:I71"/>
    <mergeCell ref="F72:I72"/>
    <mergeCell ref="F73:I73"/>
    <mergeCell ref="F74:I74"/>
    <mergeCell ref="F63:I63"/>
    <mergeCell ref="F64:I64"/>
    <mergeCell ref="F65:I65"/>
    <mergeCell ref="F66:I66"/>
    <mergeCell ref="F67:I67"/>
    <mergeCell ref="F68:I68"/>
    <mergeCell ref="F57:I57"/>
    <mergeCell ref="F58:I58"/>
    <mergeCell ref="F59:I59"/>
    <mergeCell ref="F60:I60"/>
    <mergeCell ref="F61:I61"/>
    <mergeCell ref="F62:I62"/>
    <mergeCell ref="F51:I51"/>
    <mergeCell ref="F52:I52"/>
    <mergeCell ref="F53:I53"/>
    <mergeCell ref="F54:I54"/>
    <mergeCell ref="F55:I55"/>
    <mergeCell ref="F56:I56"/>
    <mergeCell ref="F45:I45"/>
    <mergeCell ref="F46:I46"/>
    <mergeCell ref="F47:I47"/>
    <mergeCell ref="F48:I48"/>
    <mergeCell ref="F49:I49"/>
    <mergeCell ref="F50:I50"/>
    <mergeCell ref="F39:I39"/>
    <mergeCell ref="F41:I41"/>
    <mergeCell ref="F42:I42"/>
    <mergeCell ref="F43:I43"/>
    <mergeCell ref="F44:I44"/>
    <mergeCell ref="F40:I40"/>
    <mergeCell ref="F20:I20"/>
    <mergeCell ref="F21:I21"/>
    <mergeCell ref="D22:I22"/>
    <mergeCell ref="E25:I25"/>
    <mergeCell ref="F33:I33"/>
    <mergeCell ref="F34:I34"/>
    <mergeCell ref="F35:I35"/>
    <mergeCell ref="F36:I36"/>
    <mergeCell ref="F38:I38"/>
    <mergeCell ref="F30:I30"/>
    <mergeCell ref="F31:I31"/>
    <mergeCell ref="F32:I32"/>
    <mergeCell ref="F27:I27"/>
    <mergeCell ref="F28:I28"/>
    <mergeCell ref="F29:I29"/>
    <mergeCell ref="E37:I37"/>
    <mergeCell ref="D10:I10"/>
    <mergeCell ref="D11:I11"/>
    <mergeCell ref="D12:I12"/>
    <mergeCell ref="N1:P1"/>
    <mergeCell ref="N2:P2"/>
    <mergeCell ref="N3:P3"/>
    <mergeCell ref="N4:P4"/>
    <mergeCell ref="N5:P5"/>
    <mergeCell ref="A6:P7"/>
    <mergeCell ref="A9:I9"/>
    <mergeCell ref="D13:I13"/>
    <mergeCell ref="D14:I14"/>
    <mergeCell ref="E23:I23"/>
    <mergeCell ref="E24:I24"/>
    <mergeCell ref="E26:I26"/>
    <mergeCell ref="F15:I15"/>
    <mergeCell ref="F17:I17"/>
    <mergeCell ref="F19:I19"/>
    <mergeCell ref="F16:I16"/>
    <mergeCell ref="D18:I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6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FO13</dc:creator>
  <cp:lastModifiedBy>Пользователь Windows</cp:lastModifiedBy>
  <cp:lastPrinted>2025-11-11T07:16:47Z</cp:lastPrinted>
  <dcterms:created xsi:type="dcterms:W3CDTF">2014-11-25T05:49:02Z</dcterms:created>
  <dcterms:modified xsi:type="dcterms:W3CDTF">2025-11-11T07:16:58Z</dcterms:modified>
</cp:coreProperties>
</file>